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156f6b1632d24ce/Escritorio/SED AULAS CON EMOCION/INFORME/SEPTIEMBRE/OBLIGACION 1/"/>
    </mc:Choice>
  </mc:AlternateContent>
  <xr:revisionPtr revIDLastSave="0" documentId="8_{3FDA9D7C-BCDB-4881-9F30-ACE56F133AD4}" xr6:coauthVersionLast="47" xr6:coauthVersionMax="47" xr10:uidLastSave="{00000000-0000-0000-0000-000000000000}"/>
  <bookViews>
    <workbookView xWindow="-120" yWindow="-120" windowWidth="20730" windowHeight="11040" activeTab="3" xr2:uid="{00000000-000D-0000-FFFF-FFFF00000000}"/>
  </bookViews>
  <sheets>
    <sheet name="Junio" sheetId="1" r:id="rId1"/>
    <sheet name="Julio" sheetId="2" r:id="rId2"/>
    <sheet name="Agosto" sheetId="3" r:id="rId3"/>
    <sheet name="Septiembre" sheetId="4" r:id="rId4"/>
    <sheet name="Octubr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56" i="5" l="1"/>
  <c r="C956" i="5"/>
  <c r="N955" i="5"/>
  <c r="N956" i="5" s="1"/>
  <c r="L955" i="5"/>
  <c r="L956" i="5" s="1"/>
  <c r="J955" i="5"/>
  <c r="H955" i="5"/>
  <c r="H956" i="5" s="1"/>
  <c r="F955" i="5"/>
  <c r="F956" i="5" s="1"/>
  <c r="D955" i="5"/>
  <c r="D956" i="5" s="1"/>
  <c r="C955" i="5"/>
  <c r="N921" i="5"/>
  <c r="H921" i="5"/>
  <c r="F921" i="5"/>
  <c r="N920" i="5"/>
  <c r="L920" i="5"/>
  <c r="L921" i="5" s="1"/>
  <c r="J920" i="5"/>
  <c r="J921" i="5" s="1"/>
  <c r="H920" i="5"/>
  <c r="F920" i="5"/>
  <c r="D920" i="5"/>
  <c r="D921" i="5" s="1"/>
  <c r="C920" i="5"/>
  <c r="C921" i="5" s="1"/>
  <c r="L886" i="5"/>
  <c r="J886" i="5"/>
  <c r="D886" i="5"/>
  <c r="N885" i="5"/>
  <c r="N886" i="5" s="1"/>
  <c r="L885" i="5"/>
  <c r="J885" i="5"/>
  <c r="H885" i="5"/>
  <c r="H886" i="5" s="1"/>
  <c r="F885" i="5"/>
  <c r="F886" i="5" s="1"/>
  <c r="D885" i="5"/>
  <c r="C885" i="5"/>
  <c r="C886" i="5" s="1"/>
  <c r="N850" i="5"/>
  <c r="H850" i="5"/>
  <c r="F850" i="5"/>
  <c r="N849" i="5"/>
  <c r="L849" i="5"/>
  <c r="L850" i="5" s="1"/>
  <c r="J849" i="5"/>
  <c r="J850" i="5" s="1"/>
  <c r="H849" i="5"/>
  <c r="F849" i="5"/>
  <c r="D849" i="5"/>
  <c r="D850" i="5" s="1"/>
  <c r="C849" i="5"/>
  <c r="C850" i="5" s="1"/>
  <c r="L815" i="5"/>
  <c r="D815" i="5"/>
  <c r="C815" i="5"/>
  <c r="N814" i="5"/>
  <c r="N815" i="5" s="1"/>
  <c r="L814" i="5"/>
  <c r="J814" i="5"/>
  <c r="J815" i="5" s="1"/>
  <c r="H814" i="5"/>
  <c r="H815" i="5" s="1"/>
  <c r="F814" i="5"/>
  <c r="F815" i="5" s="1"/>
  <c r="D814" i="5"/>
  <c r="C814" i="5"/>
  <c r="N780" i="5"/>
  <c r="H780" i="5"/>
  <c r="N779" i="5"/>
  <c r="L779" i="5"/>
  <c r="L780" i="5" s="1"/>
  <c r="J779" i="5"/>
  <c r="J780" i="5" s="1"/>
  <c r="H779" i="5"/>
  <c r="F779" i="5"/>
  <c r="F780" i="5" s="1"/>
  <c r="D779" i="5"/>
  <c r="D780" i="5" s="1"/>
  <c r="C779" i="5"/>
  <c r="C780" i="5" s="1"/>
  <c r="L745" i="5"/>
  <c r="D745" i="5"/>
  <c r="C745" i="5"/>
  <c r="N744" i="5"/>
  <c r="N745" i="5" s="1"/>
  <c r="L744" i="5"/>
  <c r="J744" i="5"/>
  <c r="J745" i="5" s="1"/>
  <c r="H744" i="5"/>
  <c r="H745" i="5" s="1"/>
  <c r="F744" i="5"/>
  <c r="F745" i="5" s="1"/>
  <c r="D744" i="5"/>
  <c r="C744" i="5"/>
  <c r="N709" i="5"/>
  <c r="H709" i="5"/>
  <c r="N708" i="5"/>
  <c r="L708" i="5"/>
  <c r="L709" i="5" s="1"/>
  <c r="J708" i="5"/>
  <c r="J709" i="5" s="1"/>
  <c r="H708" i="5"/>
  <c r="F708" i="5"/>
  <c r="F709" i="5" s="1"/>
  <c r="D708" i="5"/>
  <c r="D709" i="5" s="1"/>
  <c r="C708" i="5"/>
  <c r="C709" i="5" s="1"/>
  <c r="L674" i="5"/>
  <c r="D674" i="5"/>
  <c r="N673" i="5"/>
  <c r="N674" i="5" s="1"/>
  <c r="L673" i="5"/>
  <c r="J673" i="5"/>
  <c r="J674" i="5" s="1"/>
  <c r="H673" i="5"/>
  <c r="H674" i="5" s="1"/>
  <c r="F673" i="5"/>
  <c r="F674" i="5" s="1"/>
  <c r="D673" i="5"/>
  <c r="C673" i="5"/>
  <c r="C674" i="5" s="1"/>
  <c r="H639" i="5"/>
  <c r="N638" i="5"/>
  <c r="N639" i="5" s="1"/>
  <c r="L638" i="5"/>
  <c r="L639" i="5" s="1"/>
  <c r="J638" i="5"/>
  <c r="J639" i="5" s="1"/>
  <c r="H638" i="5"/>
  <c r="F638" i="5"/>
  <c r="F639" i="5" s="1"/>
  <c r="D638" i="5"/>
  <c r="D639" i="5" s="1"/>
  <c r="C638" i="5"/>
  <c r="C639" i="5" s="1"/>
  <c r="L604" i="5"/>
  <c r="J604" i="5"/>
  <c r="D604" i="5"/>
  <c r="N603" i="5"/>
  <c r="N604" i="5" s="1"/>
  <c r="L603" i="5"/>
  <c r="J603" i="5"/>
  <c r="H603" i="5"/>
  <c r="H604" i="5" s="1"/>
  <c r="F603" i="5"/>
  <c r="F604" i="5" s="1"/>
  <c r="D603" i="5"/>
  <c r="C603" i="5"/>
  <c r="C604" i="5" s="1"/>
  <c r="N568" i="5"/>
  <c r="H568" i="5"/>
  <c r="F568" i="5"/>
  <c r="N567" i="5"/>
  <c r="L567" i="5"/>
  <c r="L568" i="5" s="1"/>
  <c r="J567" i="5"/>
  <c r="J568" i="5" s="1"/>
  <c r="H567" i="5"/>
  <c r="F567" i="5"/>
  <c r="D567" i="5"/>
  <c r="D568" i="5" s="1"/>
  <c r="C567" i="5"/>
  <c r="C568" i="5" s="1"/>
  <c r="L533" i="5"/>
  <c r="D533" i="5"/>
  <c r="C533" i="5"/>
  <c r="N532" i="5"/>
  <c r="N533" i="5" s="1"/>
  <c r="L532" i="5"/>
  <c r="J532" i="5"/>
  <c r="J533" i="5" s="1"/>
  <c r="H532" i="5"/>
  <c r="H533" i="5" s="1"/>
  <c r="F532" i="5"/>
  <c r="F533" i="5" s="1"/>
  <c r="D532" i="5"/>
  <c r="C532" i="5"/>
  <c r="N498" i="5"/>
  <c r="H498" i="5"/>
  <c r="N497" i="5"/>
  <c r="L497" i="5"/>
  <c r="L498" i="5" s="1"/>
  <c r="J497" i="5"/>
  <c r="J498" i="5" s="1"/>
  <c r="H497" i="5"/>
  <c r="F497" i="5"/>
  <c r="F498" i="5" s="1"/>
  <c r="D497" i="5"/>
  <c r="D498" i="5" s="1"/>
  <c r="C497" i="5"/>
  <c r="C498" i="5" s="1"/>
  <c r="L463" i="5"/>
  <c r="D463" i="5"/>
  <c r="C463" i="5"/>
  <c r="N462" i="5"/>
  <c r="N463" i="5" s="1"/>
  <c r="L462" i="5"/>
  <c r="J462" i="5"/>
  <c r="J463" i="5" s="1"/>
  <c r="H462" i="5"/>
  <c r="H463" i="5" s="1"/>
  <c r="F462" i="5"/>
  <c r="F463" i="5" s="1"/>
  <c r="D462" i="5"/>
  <c r="C462" i="5"/>
  <c r="N427" i="5"/>
  <c r="H427" i="5"/>
  <c r="N426" i="5"/>
  <c r="L426" i="5"/>
  <c r="L427" i="5" s="1"/>
  <c r="J426" i="5"/>
  <c r="J427" i="5" s="1"/>
  <c r="H426" i="5"/>
  <c r="F426" i="5"/>
  <c r="F427" i="5" s="1"/>
  <c r="D426" i="5"/>
  <c r="D427" i="5" s="1"/>
  <c r="C426" i="5"/>
  <c r="C427" i="5" s="1"/>
  <c r="L392" i="5"/>
  <c r="D392" i="5"/>
  <c r="N391" i="5"/>
  <c r="N392" i="5" s="1"/>
  <c r="L391" i="5"/>
  <c r="J391" i="5"/>
  <c r="J392" i="5" s="1"/>
  <c r="H391" i="5"/>
  <c r="H392" i="5" s="1"/>
  <c r="F391" i="5"/>
  <c r="F392" i="5" s="1"/>
  <c r="D391" i="5"/>
  <c r="C391" i="5"/>
  <c r="C392" i="5" s="1"/>
  <c r="H357" i="5"/>
  <c r="N356" i="5"/>
  <c r="N357" i="5" s="1"/>
  <c r="L356" i="5"/>
  <c r="L357" i="5" s="1"/>
  <c r="J356" i="5"/>
  <c r="J357" i="5" s="1"/>
  <c r="H356" i="5"/>
  <c r="F356" i="5"/>
  <c r="F357" i="5" s="1"/>
  <c r="D356" i="5"/>
  <c r="D357" i="5" s="1"/>
  <c r="C356" i="5"/>
  <c r="C357" i="5" s="1"/>
  <c r="L322" i="5"/>
  <c r="J322" i="5"/>
  <c r="D322" i="5"/>
  <c r="N321" i="5"/>
  <c r="N322" i="5" s="1"/>
  <c r="L321" i="5"/>
  <c r="J321" i="5"/>
  <c r="H321" i="5"/>
  <c r="H322" i="5" s="1"/>
  <c r="F321" i="5"/>
  <c r="F322" i="5" s="1"/>
  <c r="D321" i="5"/>
  <c r="C321" i="5"/>
  <c r="C322" i="5" s="1"/>
  <c r="H286" i="5"/>
  <c r="F286" i="5"/>
  <c r="N285" i="5"/>
  <c r="N286" i="5" s="1"/>
  <c r="L285" i="5"/>
  <c r="L286" i="5" s="1"/>
  <c r="J285" i="5"/>
  <c r="J286" i="5" s="1"/>
  <c r="H285" i="5"/>
  <c r="F285" i="5"/>
  <c r="D285" i="5"/>
  <c r="D286" i="5" s="1"/>
  <c r="C285" i="5"/>
  <c r="C286" i="5" s="1"/>
  <c r="L251" i="5"/>
  <c r="J251" i="5"/>
  <c r="D251" i="5"/>
  <c r="C251" i="5"/>
  <c r="N250" i="5"/>
  <c r="N251" i="5" s="1"/>
  <c r="L250" i="5"/>
  <c r="J250" i="5"/>
  <c r="H250" i="5"/>
  <c r="H251" i="5" s="1"/>
  <c r="F250" i="5"/>
  <c r="F251" i="5" s="1"/>
  <c r="D250" i="5"/>
  <c r="C250" i="5"/>
  <c r="N216" i="5"/>
  <c r="H216" i="5"/>
  <c r="F216" i="5"/>
  <c r="N215" i="5"/>
  <c r="L215" i="5"/>
  <c r="L216" i="5" s="1"/>
  <c r="J215" i="5"/>
  <c r="J216" i="5" s="1"/>
  <c r="H215" i="5"/>
  <c r="F215" i="5"/>
  <c r="D215" i="5"/>
  <c r="D216" i="5" s="1"/>
  <c r="C215" i="5"/>
  <c r="C216" i="5" s="1"/>
  <c r="L181" i="5"/>
  <c r="D181" i="5"/>
  <c r="C181" i="5"/>
  <c r="N180" i="5"/>
  <c r="N181" i="5" s="1"/>
  <c r="L180" i="5"/>
  <c r="J180" i="5"/>
  <c r="J181" i="5" s="1"/>
  <c r="H180" i="5"/>
  <c r="H181" i="5" s="1"/>
  <c r="F180" i="5"/>
  <c r="F181" i="5" s="1"/>
  <c r="D180" i="5"/>
  <c r="C180" i="5"/>
  <c r="N145" i="5"/>
  <c r="H145" i="5"/>
  <c r="N144" i="5"/>
  <c r="L144" i="5"/>
  <c r="L145" i="5" s="1"/>
  <c r="J144" i="5"/>
  <c r="J145" i="5" s="1"/>
  <c r="H144" i="5"/>
  <c r="F144" i="5"/>
  <c r="F145" i="5" s="1"/>
  <c r="D144" i="5"/>
  <c r="D145" i="5" s="1"/>
  <c r="C144" i="5"/>
  <c r="C145" i="5" s="1"/>
  <c r="L110" i="5"/>
  <c r="D110" i="5"/>
  <c r="N109" i="5"/>
  <c r="N110" i="5" s="1"/>
  <c r="L109" i="5"/>
  <c r="J109" i="5"/>
  <c r="J110" i="5" s="1"/>
  <c r="H109" i="5"/>
  <c r="H110" i="5" s="1"/>
  <c r="F109" i="5"/>
  <c r="F110" i="5" s="1"/>
  <c r="D109" i="5"/>
  <c r="C109" i="5"/>
  <c r="C110" i="5" s="1"/>
  <c r="H75" i="5"/>
  <c r="N74" i="5"/>
  <c r="N75" i="5" s="1"/>
  <c r="L74" i="5"/>
  <c r="L75" i="5" s="1"/>
  <c r="J74" i="5"/>
  <c r="J75" i="5" s="1"/>
  <c r="H74" i="5"/>
  <c r="F74" i="5"/>
  <c r="F75" i="5" s="1"/>
  <c r="D74" i="5"/>
  <c r="D75" i="5" s="1"/>
  <c r="C74" i="5"/>
  <c r="C75" i="5" s="1"/>
  <c r="L40" i="5"/>
  <c r="J40" i="5"/>
  <c r="D40" i="5"/>
  <c r="N39" i="5"/>
  <c r="N40" i="5" s="1"/>
  <c r="L39" i="5"/>
  <c r="J39" i="5"/>
  <c r="H39" i="5"/>
  <c r="H40" i="5" s="1"/>
  <c r="F39" i="5"/>
  <c r="F40" i="5" s="1"/>
  <c r="D39" i="5"/>
  <c r="C39" i="5"/>
  <c r="C40" i="5" s="1"/>
  <c r="H4" i="5"/>
  <c r="F4" i="5"/>
  <c r="N3" i="5"/>
  <c r="N4" i="5" s="1"/>
  <c r="L3" i="5"/>
  <c r="L4" i="5" s="1"/>
  <c r="J3" i="5"/>
  <c r="J4" i="5" s="1"/>
  <c r="H3" i="5"/>
  <c r="F3" i="5"/>
  <c r="D3" i="5"/>
  <c r="D4" i="5" s="1"/>
  <c r="C3" i="5"/>
  <c r="C4" i="5" s="1"/>
  <c r="M144" i="4"/>
  <c r="K144" i="4"/>
  <c r="D144" i="4"/>
  <c r="C144" i="4"/>
  <c r="O143" i="4"/>
  <c r="O144" i="4" s="1"/>
  <c r="M143" i="4"/>
  <c r="K143" i="4"/>
  <c r="I143" i="4"/>
  <c r="I144" i="4" s="1"/>
  <c r="F143" i="4"/>
  <c r="F144" i="4" s="1"/>
  <c r="D143" i="4"/>
  <c r="C143" i="4"/>
  <c r="O110" i="4"/>
  <c r="I110" i="4"/>
  <c r="F110" i="4"/>
  <c r="O109" i="4"/>
  <c r="M109" i="4"/>
  <c r="M110" i="4" s="1"/>
  <c r="K109" i="4"/>
  <c r="K110" i="4" s="1"/>
  <c r="I109" i="4"/>
  <c r="F109" i="4"/>
  <c r="D109" i="4"/>
  <c r="D110" i="4" s="1"/>
  <c r="C109" i="4"/>
  <c r="C110" i="4" s="1"/>
  <c r="M75" i="4"/>
  <c r="D75" i="4"/>
  <c r="C75" i="4"/>
  <c r="O74" i="4"/>
  <c r="O75" i="4" s="1"/>
  <c r="M74" i="4"/>
  <c r="K74" i="4"/>
  <c r="K75" i="4" s="1"/>
  <c r="I74" i="4"/>
  <c r="I75" i="4" s="1"/>
  <c r="F74" i="4"/>
  <c r="F75" i="4" s="1"/>
  <c r="D74" i="4"/>
  <c r="C74" i="4"/>
  <c r="O40" i="4"/>
  <c r="I40" i="4"/>
  <c r="O39" i="4"/>
  <c r="M39" i="4"/>
  <c r="M40" i="4" s="1"/>
  <c r="K39" i="4"/>
  <c r="K40" i="4" s="1"/>
  <c r="I39" i="4"/>
  <c r="F39" i="4"/>
  <c r="F40" i="4" s="1"/>
  <c r="D39" i="4"/>
  <c r="D40" i="4" s="1"/>
  <c r="C39" i="4"/>
  <c r="C40" i="4" s="1"/>
  <c r="M4" i="4"/>
  <c r="D4" i="4"/>
  <c r="O3" i="4"/>
  <c r="O4" i="4" s="1"/>
  <c r="M3" i="4"/>
  <c r="K3" i="4"/>
  <c r="K4" i="4" s="1"/>
  <c r="I3" i="4"/>
  <c r="I4" i="4" s="1"/>
  <c r="F3" i="4"/>
  <c r="F4" i="4" s="1"/>
  <c r="D3" i="4"/>
  <c r="C3" i="4"/>
  <c r="C4" i="4" s="1"/>
  <c r="H110" i="3"/>
  <c r="N109" i="3"/>
  <c r="N110" i="3" s="1"/>
  <c r="L109" i="3"/>
  <c r="L110" i="3" s="1"/>
  <c r="J109" i="3"/>
  <c r="J110" i="3" s="1"/>
  <c r="H109" i="3"/>
  <c r="F109" i="3"/>
  <c r="F110" i="3" s="1"/>
  <c r="D109" i="3"/>
  <c r="D110" i="3" s="1"/>
  <c r="C109" i="3"/>
  <c r="C110" i="3" s="1"/>
  <c r="L75" i="3"/>
  <c r="J75" i="3"/>
  <c r="D75" i="3"/>
  <c r="N74" i="3"/>
  <c r="N75" i="3" s="1"/>
  <c r="L74" i="3"/>
  <c r="J74" i="3"/>
  <c r="H74" i="3"/>
  <c r="H75" i="3" s="1"/>
  <c r="F74" i="3"/>
  <c r="F75" i="3" s="1"/>
  <c r="D74" i="3"/>
  <c r="C74" i="3"/>
  <c r="C75" i="3" s="1"/>
  <c r="H40" i="3"/>
  <c r="F40" i="3"/>
  <c r="N39" i="3"/>
  <c r="N40" i="3" s="1"/>
  <c r="L39" i="3"/>
  <c r="L40" i="3" s="1"/>
  <c r="J39" i="3"/>
  <c r="J40" i="3" s="1"/>
  <c r="H39" i="3"/>
  <c r="F39" i="3"/>
  <c r="D39" i="3"/>
  <c r="D40" i="3" s="1"/>
  <c r="C39" i="3"/>
  <c r="C40" i="3" s="1"/>
  <c r="L4" i="3"/>
  <c r="H4" i="3"/>
  <c r="D4" i="3"/>
  <c r="N3" i="3"/>
  <c r="N4" i="3" s="1"/>
  <c r="L3" i="3"/>
  <c r="J3" i="3"/>
  <c r="J4" i="3" s="1"/>
  <c r="H3" i="3"/>
  <c r="F3" i="3"/>
  <c r="F4" i="3" s="1"/>
  <c r="D3" i="3"/>
  <c r="C3" i="3"/>
  <c r="C4" i="3" s="1"/>
  <c r="H150" i="2"/>
  <c r="F150" i="2"/>
  <c r="N149" i="2"/>
  <c r="N150" i="2" s="1"/>
  <c r="L149" i="2"/>
  <c r="L150" i="2" s="1"/>
  <c r="J149" i="2"/>
  <c r="J150" i="2" s="1"/>
  <c r="H149" i="2"/>
  <c r="F149" i="2"/>
  <c r="D149" i="2"/>
  <c r="D150" i="2" s="1"/>
  <c r="C149" i="2"/>
  <c r="C150" i="2" s="1"/>
  <c r="L115" i="2"/>
  <c r="H115" i="2"/>
  <c r="D115" i="2"/>
  <c r="N114" i="2"/>
  <c r="N115" i="2" s="1"/>
  <c r="L114" i="2"/>
  <c r="J114" i="2"/>
  <c r="J115" i="2" s="1"/>
  <c r="H114" i="2"/>
  <c r="F114" i="2"/>
  <c r="F115" i="2" s="1"/>
  <c r="D114" i="2"/>
  <c r="C114" i="2"/>
  <c r="C115" i="2" s="1"/>
  <c r="H80" i="2"/>
  <c r="F80" i="2"/>
  <c r="N79" i="2"/>
  <c r="N80" i="2" s="1"/>
  <c r="L79" i="2"/>
  <c r="L80" i="2" s="1"/>
  <c r="J79" i="2"/>
  <c r="J80" i="2" s="1"/>
  <c r="H79" i="2"/>
  <c r="F79" i="2"/>
  <c r="D79" i="2"/>
  <c r="D80" i="2" s="1"/>
  <c r="C79" i="2"/>
  <c r="C80" i="2" s="1"/>
  <c r="L40" i="2"/>
  <c r="H40" i="2"/>
  <c r="D40" i="2"/>
  <c r="N39" i="2"/>
  <c r="N40" i="2" s="1"/>
  <c r="L39" i="2"/>
  <c r="J39" i="2"/>
  <c r="J40" i="2" s="1"/>
  <c r="H39" i="2"/>
  <c r="F39" i="2"/>
  <c r="F40" i="2" s="1"/>
  <c r="D39" i="2"/>
  <c r="C39" i="2"/>
  <c r="C40" i="2" s="1"/>
  <c r="H4" i="2"/>
  <c r="F4" i="2"/>
  <c r="N3" i="2"/>
  <c r="N4" i="2" s="1"/>
  <c r="L3" i="2"/>
  <c r="L4" i="2" s="1"/>
  <c r="J3" i="2"/>
  <c r="J4" i="2" s="1"/>
  <c r="H3" i="2"/>
  <c r="F3" i="2"/>
  <c r="D3" i="2"/>
  <c r="D4" i="2" s="1"/>
  <c r="C3" i="2"/>
  <c r="C4" i="2" s="1"/>
  <c r="J113" i="1"/>
  <c r="H113" i="1"/>
  <c r="F113" i="1"/>
  <c r="C113" i="1"/>
  <c r="N112" i="1"/>
  <c r="N113" i="1" s="1"/>
  <c r="L112" i="1"/>
  <c r="L113" i="1" s="1"/>
  <c r="J112" i="1"/>
  <c r="H112" i="1"/>
  <c r="F112" i="1"/>
  <c r="D112" i="1"/>
  <c r="D113" i="1" s="1"/>
  <c r="C112" i="1"/>
  <c r="N75" i="1"/>
  <c r="L75" i="1"/>
  <c r="J75" i="1"/>
  <c r="F75" i="1"/>
  <c r="D75" i="1"/>
  <c r="C75" i="1"/>
  <c r="N74" i="1"/>
  <c r="L74" i="1"/>
  <c r="J74" i="1"/>
  <c r="H74" i="1"/>
  <c r="H75" i="1" s="1"/>
  <c r="F74" i="1"/>
  <c r="D74" i="1"/>
  <c r="C74" i="1"/>
  <c r="N40" i="1"/>
  <c r="J40" i="1"/>
  <c r="H40" i="1"/>
  <c r="F40" i="1"/>
  <c r="C40" i="1"/>
  <c r="N39" i="1"/>
  <c r="L39" i="1"/>
  <c r="L40" i="1" s="1"/>
  <c r="J39" i="1"/>
  <c r="H39" i="1"/>
  <c r="F39" i="1"/>
  <c r="D39" i="1"/>
  <c r="D40" i="1" s="1"/>
  <c r="C39" i="1"/>
  <c r="N4" i="1"/>
  <c r="L4" i="1"/>
  <c r="J4" i="1"/>
  <c r="F4" i="1"/>
  <c r="D4" i="1"/>
  <c r="C4" i="1"/>
  <c r="N3" i="1"/>
  <c r="L3" i="1"/>
  <c r="J3" i="1"/>
  <c r="H3" i="1"/>
  <c r="H4" i="1" s="1"/>
  <c r="F3" i="1"/>
  <c r="D3" i="1"/>
  <c r="C3" i="1"/>
</calcChain>
</file>

<file path=xl/sharedStrings.xml><?xml version="1.0" encoding="utf-8"?>
<sst xmlns="http://schemas.openxmlformats.org/spreadsheetml/2006/main" count="641" uniqueCount="211">
  <si>
    <t xml:space="preserve">
PLANIFICACIÓN DIARIA</t>
  </si>
  <si>
    <t xml:space="preserve">Semana del:
</t>
  </si>
  <si>
    <t>Semana del 1 al 7 de junio</t>
  </si>
  <si>
    <t>Robert F. Kennedy. Karen - Lorena</t>
  </si>
  <si>
    <t>Laureano Gómez - Jeason - Dailin</t>
  </si>
  <si>
    <t>Manuela Ayala - 
Karen Lorena</t>
  </si>
  <si>
    <t>San José Norte - Jeason - Dailin</t>
  </si>
  <si>
    <t xml:space="preserve">                     </t>
  </si>
  <si>
    <t>Nydia Quintero -
Jeason - Dailin</t>
  </si>
  <si>
    <t>Rodrigo Arenas - 2024 Jeason</t>
  </si>
  <si>
    <t>Nueva Constitución  
Karen - Alejandra</t>
  </si>
  <si>
    <t>Naciones Unidas 
Karen - Alejandra</t>
  </si>
  <si>
    <t xml:space="preserve">             </t>
  </si>
  <si>
    <t xml:space="preserve">                                                                                                                                                      </t>
  </si>
  <si>
    <t>Florida Blanca - 
Karen - Lorena</t>
  </si>
  <si>
    <t>NOTAS</t>
  </si>
  <si>
    <t>TAREAS</t>
  </si>
  <si>
    <t>Semana del 8 al 14 de Junio</t>
  </si>
  <si>
    <t xml:space="preserve"> Colegio Magdalena Ortega de Nariño. Karen y Lorena </t>
  </si>
  <si>
    <t xml:space="preserve">Palestina - Jeason Mateus- Alejandra Parra </t>
  </si>
  <si>
    <t xml:space="preserve">Colegio Robert F Kennedy Lorena Vargas - Karen Ruiz </t>
  </si>
  <si>
    <t>Colegio General Santander-Jeason Mateus -Alejandra  Parra</t>
  </si>
  <si>
    <t xml:space="preserve"> </t>
  </si>
  <si>
    <t>Miguel Antonio Caro Jeason - Dailin</t>
  </si>
  <si>
    <t>Articulación Fe y Alegría (virtual)-  Karen- Lorena</t>
  </si>
  <si>
    <t xml:space="preserve">Juan del Corral - Lorena- Karen </t>
  </si>
  <si>
    <t>Colegio Rodrigo Arenas Betancourt - Jeason</t>
  </si>
  <si>
    <t xml:space="preserve">San José Norte - Jeason Dailin </t>
  </si>
  <si>
    <t xml:space="preserve">República de China Dailin - Jeason </t>
  </si>
  <si>
    <t>Nestor Forero -Karen Ruiz -Alejandra Parra</t>
  </si>
  <si>
    <t>Colegio Alejandro Obregón. Jeason</t>
  </si>
  <si>
    <r>
      <rPr>
        <b/>
        <sz val="12"/>
        <color rgb="FF0F9D58"/>
        <rFont val="Roboto"/>
      </rPr>
      <t>TAREAS :</t>
    </r>
    <r>
      <rPr>
        <b/>
        <sz val="12"/>
        <color rgb="FFFF0000"/>
        <rFont val="Roboto"/>
      </rPr>
      <t xml:space="preserve"> Enviar propuesta sobre taller conciencia interpersonal vía correo electronico el 13 de junio  a la IED Nueva Constitución-Karen y Alejandra </t>
    </r>
  </si>
  <si>
    <t>Semana del 15 al 21 de junio</t>
  </si>
  <si>
    <r>
      <rPr>
        <b/>
        <sz val="10"/>
        <color rgb="FF555555"/>
        <rFont val="Roboto"/>
      </rPr>
      <t>Colegio Nydia Quintero</t>
    </r>
    <r>
      <rPr>
        <sz val="10"/>
        <color rgb="FF555555"/>
        <rFont val="Roboto"/>
      </rPr>
      <t xml:space="preserve"> - Jeason Dailin</t>
    </r>
  </si>
  <si>
    <t>Aulas Colombianas San Luiis 2025 
Jeason</t>
  </si>
  <si>
    <r>
      <rPr>
        <b/>
        <sz val="10"/>
        <color rgb="FF555555"/>
        <rFont val="Roboto"/>
      </rPr>
      <t>Jorge Gaitán Cortés</t>
    </r>
    <r>
      <rPr>
        <sz val="10"/>
        <color rgb="FF555555"/>
        <rFont val="Roboto"/>
      </rPr>
      <t xml:space="preserve"> - Jeason Dailin</t>
    </r>
  </si>
  <si>
    <r>
      <rPr>
        <b/>
        <sz val="10"/>
        <color rgb="FF555555"/>
        <rFont val="Roboto"/>
      </rPr>
      <t>Bolivia</t>
    </r>
    <r>
      <rPr>
        <sz val="10"/>
        <color rgb="FF555555"/>
        <rFont val="Roboto"/>
      </rPr>
      <t xml:space="preserve"> - PNI y plan de transformación -Karen Ruiz- Jeason mateus Alejandra Parra </t>
    </r>
  </si>
  <si>
    <r>
      <rPr>
        <b/>
        <sz val="10"/>
        <color rgb="FF555555"/>
        <rFont val="Roboto"/>
      </rPr>
      <t>Bolivia</t>
    </r>
    <r>
      <rPr>
        <sz val="10"/>
        <color rgb="FF555555"/>
        <rFont val="Roboto"/>
      </rPr>
      <t xml:space="preserve"> - Planeación Semana de Desarrollo Institucional
Karen Ruiz - Jeason Mateus - Alejandra Parra </t>
    </r>
  </si>
  <si>
    <t xml:space="preserve">Magdalena Ortega de Nariño. Actividad pedagógica con docentes ciclo 1- Karen y Lorena </t>
  </si>
  <si>
    <t xml:space="preserve">ITI Francisco José de Caldas- Karen y Lorena </t>
  </si>
  <si>
    <r>
      <rPr>
        <b/>
        <sz val="10"/>
        <color rgb="FF555555"/>
        <rFont val="Roboto"/>
      </rPr>
      <t>Colegio General Santander</t>
    </r>
    <r>
      <rPr>
        <sz val="10"/>
        <color rgb="FF555555"/>
        <rFont val="Roboto"/>
      </rPr>
      <t xml:space="preserve"> - Jeason Mateus - Alejandra Parra </t>
    </r>
  </si>
  <si>
    <t>Semana del 22 al 28 de Junio</t>
  </si>
  <si>
    <t>Semana del 29 de junio al 5 de julio</t>
  </si>
  <si>
    <t>Semana del 6 al 12 de julio</t>
  </si>
  <si>
    <t xml:space="preserve">Espacio pedagógico Rober F Kennedy por confirmar de  6:15 a 8:15- Karen-Lorena (Fe y Alegria) </t>
  </si>
  <si>
    <t>Naciones Unidas  Karen Ruiz -Alejandra Parra EP Docentes virtual 6:00-7:30</t>
  </si>
  <si>
    <t>Espacio pedagógico Rober F Kennedy por confirmar de  6:15 a 8:15- Karen-Lorena</t>
  </si>
  <si>
    <t xml:space="preserve">Espacio Pedagógico San José Norte. 6:30 - 8:00 Jeason Mateus- Dailin </t>
  </si>
  <si>
    <t xml:space="preserve">Juan del corral, espacio con docentes escuela de liderazgo y apoyo para que realicen un taller- Lorena y Karen </t>
  </si>
  <si>
    <t>Miguel Antonio Caro - Jeason - Dailin</t>
  </si>
  <si>
    <t xml:space="preserve">JUAN DEL CORRAL EP 15 docentes - Lorena Vargas </t>
  </si>
  <si>
    <t xml:space="preserve">Espacio pedagógico- Colegio Floridablanca-Karen-Lorena </t>
  </si>
  <si>
    <t xml:space="preserve">Nueva Constitución 8:00 a 10:00- EP Docentes - Karen Ruiz y Alejandra Parra </t>
  </si>
  <si>
    <t xml:space="preserve">La Palestina- 8:00 9:30 espacio pedagógico con docentes- Jeason Mateus -Alejandra Parra-Dailin </t>
  </si>
  <si>
    <t xml:space="preserve">Nestor Forero 10:30 -11:30 -AC Docentes Karen Ruiz y Alejandra Parra </t>
  </si>
  <si>
    <t>General Santander  9-10 y 10 -11 - Jeason - Dailin</t>
  </si>
  <si>
    <t xml:space="preserve">Karen Ruiz -Alejandra Parra EP Docentes comunicación asertiva, trabajo en equipo Bolivia 7-1pm </t>
  </si>
  <si>
    <t xml:space="preserve">Espacio pedagógico Colegio Manuela  Ayala de Gaitán (por confirmar acompañamiento con Aulas en Paz)- Karen lorena  de 8-12PM </t>
  </si>
  <si>
    <t xml:space="preserve">Magdalena Ortega de Nariño- EP docente JM- Lorena y Karen </t>
  </si>
  <si>
    <t>10 a 12 Nydia Quintero - Dailin Jeason</t>
  </si>
  <si>
    <t>República de China - Jeason - Dailin</t>
  </si>
  <si>
    <t xml:space="preserve">Espacio pedagógico Rober F Kennedy de 12:15 a 2:15- Karen -Lorena ( Fe y Alegria) </t>
  </si>
  <si>
    <t xml:space="preserve">Espacio pedagógico Rober F Kennedy de 12:15 a 2:15- Karen -Lorena </t>
  </si>
  <si>
    <t xml:space="preserve">Magdalena Ortega de Nariño- EP docente JT- Lorena y Karen </t>
  </si>
  <si>
    <t xml:space="preserve">Espacio de articulacion fe y alegria- Robert F kennedy virtual </t>
  </si>
  <si>
    <t xml:space="preserve">Aulas en Paz- Jornada </t>
  </si>
  <si>
    <t>Bolivia 4:30 a 6:30-Espacio pedagogico con docentes Karen Ruiz -Alejandra Parra</t>
  </si>
  <si>
    <t>Magdalena Ortega de Nariño- EP docente JN- Lorena y Karen  de 6 a 8pm</t>
  </si>
  <si>
    <t>Semana del 13 al 19 de julio</t>
  </si>
  <si>
    <t xml:space="preserve">ROBERT F KENNEDY Jeason -Karen </t>
  </si>
  <si>
    <t>Naciones Unidas -Karen Ruiz-Alejandra Parra  ¿como sistematizar experiencias?</t>
  </si>
  <si>
    <t>Semana del 20 al 26 de julio</t>
  </si>
  <si>
    <t>Colegio General Santander</t>
  </si>
  <si>
    <t>La Palestina - Jeason Mateus Alejandra</t>
  </si>
  <si>
    <t>BOLIVIA: Alejandra Parra- Karen- Natalia B</t>
  </si>
  <si>
    <t xml:space="preserve">NACIONES UNIDAS KAREN Y ALEJANDRA PARRA </t>
  </si>
  <si>
    <t xml:space="preserve">MAC - Jeason Mateus - Dailin Daza </t>
  </si>
  <si>
    <t xml:space="preserve">USMINIA KAREN RUIZ </t>
  </si>
  <si>
    <t xml:space="preserve">TABORA Jeason - Karen </t>
  </si>
  <si>
    <t xml:space="preserve">FLORIDABLANCA : Karen -Jeason </t>
  </si>
  <si>
    <t>Jorge Gaitán Cortés. Jeason Mateus - Dailin daza</t>
  </si>
  <si>
    <t xml:space="preserve">MAGDALENA ORTEGA : Karen -Natalia B </t>
  </si>
  <si>
    <t xml:space="preserve">TABORA: Karen -Jeason </t>
  </si>
  <si>
    <t>Semana del 27 de julio al 2 de agosto</t>
  </si>
  <si>
    <t xml:space="preserve">Tabora 6:00 am Karen R  </t>
  </si>
  <si>
    <t xml:space="preserve">NUEVA CONSTITUCION : Alejandra P- Karen </t>
  </si>
  <si>
    <t xml:space="preserve">Robert F Kennedy 8 am Karen Ruiz </t>
  </si>
  <si>
    <t xml:space="preserve">Floridablanca Karen Ruiz </t>
  </si>
  <si>
    <t>Laureano Gómez - Construcción de la vision Copartida</t>
  </si>
  <si>
    <t xml:space="preserve">Bolivia Karen Alejandra Jeason </t>
  </si>
  <si>
    <t>Semana del 3 al 9 de agosto</t>
  </si>
  <si>
    <t xml:space="preserve">TABORA, Feria de cuidado, plan de transformacion Karen Jeason </t>
  </si>
  <si>
    <t xml:space="preserve">Colegio La Palestina - Foro Educativo - Habilidades Socioemocionales para docentes, padres y estudiantes. </t>
  </si>
  <si>
    <t>Diagnostico Inicial. (Visión Compartida)  Colegio La Palestina. Alejandra - Jeason</t>
  </si>
  <si>
    <t xml:space="preserve">Juan del Corral IED - Mesa de trabajo Aulitas en paz, BienDoc, plan de transformacion. Karen -Jeason </t>
  </si>
  <si>
    <t>Colegio - San José Norte - Acción Pedagógica  Gestión Emocional - Grado Once</t>
  </si>
  <si>
    <t>Magdale Ortega - Karen - Jeason</t>
  </si>
  <si>
    <t>Semana del 10 al 16 de Agosto</t>
  </si>
  <si>
    <t>PRESENTACIÓN METODOLOGÍA MAC 7:00 AM</t>
  </si>
  <si>
    <t xml:space="preserve">Colegio Robert F. Kennedy - 
Espacio Pedagógico con Estudiantes de 6°, 7° y 8° en fortalecimiento de HSE. 
KAREN JEASON  </t>
  </si>
  <si>
    <t xml:space="preserve">Confirmar espacio DILE </t>
  </si>
  <si>
    <t>Colegio Jorge Gaitán Cortes. Jeason Mateus - Dailin Daza</t>
  </si>
  <si>
    <t xml:space="preserve">Colegio Tabora Docentes 7:00 am fortalecimiento de las HSE cancelado </t>
  </si>
  <si>
    <t xml:space="preserve">Colegio Manuela Ayla de Gaitan - BienDoc, aulas en paz y plan de transformación 7:15 am </t>
  </si>
  <si>
    <t xml:space="preserve">Mentoría presencial - Aulas en paz Equipo Territorial AcE CANCELADO </t>
  </si>
  <si>
    <t>Colegio ITI Karen y Jeason  acompañamiento mesa tecnica 10:30 am</t>
  </si>
  <si>
    <t>Colegio Rep. China. Jeason Mateus - Dailin Daza</t>
  </si>
  <si>
    <t>PRESENTACIÓN METODOLOGÍA 
Rep. China</t>
  </si>
  <si>
    <t xml:space="preserve">Consejo Directivo - Laureano Gómez - Jeason Dailn - Socialización PdT </t>
  </si>
  <si>
    <t>Semana del 17 al 23 de agosto</t>
  </si>
  <si>
    <t xml:space="preserve">Dile rectores </t>
  </si>
  <si>
    <t>Colegio San José Norte - Reunión inclusión</t>
  </si>
  <si>
    <t>Mesa técnica con Subdirección de Inclusión - Colegio la Palestina.</t>
  </si>
  <si>
    <t xml:space="preserve">VISIÓN COMPARTIDA - MAGDALENA ORTEGA Espacio con docentes JM </t>
  </si>
  <si>
    <t xml:space="preserve">Magdalena Ortega de Nariño EP DOCENTES (CN-ARTISTICA Y TECNOLOGIA) 11 a 1pm Karen Jeason Cancelada </t>
  </si>
  <si>
    <t xml:space="preserve">Charry 11:30 am mesa de trabajo Karen Y Jeason </t>
  </si>
  <si>
    <t>11:30 - Consejo Academico General Santander / Visión Compartida
Jeason - Alejandra</t>
  </si>
  <si>
    <t xml:space="preserve">Magdalena Ortega de Nariño 12-1pm estudiantes sexto </t>
  </si>
  <si>
    <t>VISIÓN COMPARTIDA - MAGDALENA ORTEGA</t>
  </si>
  <si>
    <t xml:space="preserve">Reunión Aulas en Paz 8:00 a.m. – 5:00 p.m.
Centro de Misión y Cultura José Allamano – Calle 24C N. 81-28 Cancelada </t>
  </si>
  <si>
    <t>Semana del 24 al 30 de agosto</t>
  </si>
  <si>
    <t>Colegio Palestina 7 a 9:30 am familias  Estilos Parentales y Efecto en la formación integral de su hijo Transición a tercero
Comedor Escolar - SEDE B</t>
  </si>
  <si>
    <t xml:space="preserve">Colegio Robert F Kennedy Feria de Cuidado 7:30 am fortalecimiento de HSE </t>
  </si>
  <si>
    <t xml:space="preserve">Colegio Guillermo Cano Edna Jeason y Karen pendiente confirmar la hora espacio con estudiantes </t>
  </si>
  <si>
    <t xml:space="preserve">Mentoria Juan </t>
  </si>
  <si>
    <t>Colegio Magdalena Ortega de Nariño EP DOCENTES SOCIALES 11:00 A 1PM Karen Jeason CONFIRMADA</t>
  </si>
  <si>
    <t xml:space="preserve">Colegio Magdalena Ortega de Nariño EP DOCENTES Humanidades 11:00 A 1PM Karen Jeason cancelada, pendiente por re programa </t>
  </si>
  <si>
    <t xml:space="preserve">Colegio Magdalena Ortega de Nariño EP DOCENTES Naturales11:00 A 1PM Karen Jeason </t>
  </si>
  <si>
    <t xml:space="preserve">Colegio Magdalena Ortega de Nariño estilos parentales familias 2pm - 1 hora </t>
  </si>
  <si>
    <t xml:space="preserve">República de China socialización vision compartida. </t>
  </si>
  <si>
    <t xml:space="preserve">Colegio Panamericano 2pm </t>
  </si>
  <si>
    <t>01:00 - Consejo Académico General Santander / Visión Compartida
Jeason -Greissy</t>
  </si>
  <si>
    <t xml:space="preserve">Magdalena Ortega de Nariño fortalecimiento HSE para la gestion de conflictos  1:30 -2:30 séptimo </t>
  </si>
  <si>
    <t xml:space="preserve">Magdalena Ortega de Nariño EP DOCENTES nocturna 5-8 pm Reprogramar </t>
  </si>
  <si>
    <t>Semana del 31 de agosto al 6 de septiembre</t>
  </si>
  <si>
    <t xml:space="preserve">Nueva constitución, crecer en familia 6:30 am </t>
  </si>
  <si>
    <t>7:00 am - 9:00 am- Colegio La palestina Malla de Aprendizaje - Ciclo Inicial Prejardin a tercero - Comedor
Cuarto y quinto En biblioteca</t>
  </si>
  <si>
    <t xml:space="preserve">Dile rectores 8:00 a 12 m Abel Rodríguez o Nydia Quintero. Confirmar </t>
  </si>
  <si>
    <t xml:space="preserve">Agustin Nieto Caballero reprogramada </t>
  </si>
  <si>
    <t xml:space="preserve"> taller manejo de conflictos 501 Robet f Kennedy </t>
  </si>
  <si>
    <t xml:space="preserve">San Martín Porres aulas con emoción reprogramada </t>
  </si>
  <si>
    <t xml:space="preserve">Ría Magdalena Ortega de Nariño 11-12 CANCELADA </t>
  </si>
  <si>
    <t xml:space="preserve">Robert F Kennedy 10:20 curso 702 manejo de conflictos estudiantes Jeason y Karen prevención del acoso escolar </t>
  </si>
  <si>
    <t>Colegio Bolivia 10:00 a 11:30 am JM / 1:30 pm a 3:00 pm  resolución de conflictos y enfoque restaurativos</t>
  </si>
  <si>
    <t xml:space="preserve">Reunión de equipo Estanislo </t>
  </si>
  <si>
    <t xml:space="preserve">Floridablanca SEDE C, Espacio con docentes Autoconciencia </t>
  </si>
  <si>
    <t xml:space="preserve">Floridablanca SEDE B, Espacio con docentes Autoconciencia </t>
  </si>
  <si>
    <t xml:space="preserve">Magdalena 3-4 pm séptimo reprogramada </t>
  </si>
  <si>
    <t>Semana del 7 al 13 de septiembre</t>
  </si>
  <si>
    <t xml:space="preserve">7:00 am - 9:00 am- Colegio La palestina Malla de Aprendizaje - Básica Secundaria sede B BIBLIOTECA.  9, 10, 11. SEDE A - Aula múltiple </t>
  </si>
  <si>
    <t xml:space="preserve">San José Norte - Abordaje 6, 7 8 </t>
  </si>
  <si>
    <t>San José Norte - Abordaje 9, 10, 11</t>
  </si>
  <si>
    <t>Reunión General Santander Sede B (Garcés Navas) Planeacion y articulación acciones con docentes</t>
  </si>
  <si>
    <t xml:space="preserve">Juan del corral, orientación propuesta metodológica curso 901 </t>
  </si>
  <si>
    <t xml:space="preserve">Sede A Manuela Ayala de Gaitan 9:00 am diseñar la planeacion de familias </t>
  </si>
  <si>
    <t xml:space="preserve">Naciones Unidas Greissy -Karen 9:30 am </t>
  </si>
  <si>
    <t xml:space="preserve">Estanislao Zuleta Usme - Karen Jeason </t>
  </si>
  <si>
    <t>Charry - Reunión preparación jornada pedagógica</t>
  </si>
  <si>
    <t>Fortalecimiento de HSE para la resolucion del conflicto. REP. CHINA
KAren - JEason</t>
  </si>
  <si>
    <t xml:space="preserve">Floridablanca sede C 11:30 am </t>
  </si>
  <si>
    <t>Socializacion Malla Col. Rep. China Ciclo 3</t>
  </si>
  <si>
    <t>Socializacion Malla Col. Rep. China Ciclo 4</t>
  </si>
  <si>
    <t xml:space="preserve">Magdalena 3-4 pm séptimo </t>
  </si>
  <si>
    <t xml:space="preserve">Floridablanca 5:30 a6:20 9 profes </t>
  </si>
  <si>
    <t>Semana del 14 al 20 de septiembre</t>
  </si>
  <si>
    <t xml:space="preserve">Reunión socialización colegios Karen Ruiz y Alejandra Parra - Mentoria Nicna </t>
  </si>
  <si>
    <t xml:space="preserve">COLEGIO JUAN DEL CORRAL - GRUPO FOCAL - TOMA DE DECISIONES 7:00 A 8:30 cancelado </t>
  </si>
  <si>
    <t>7:00 am - San José Norte - Discapacidad y HSE.</t>
  </si>
  <si>
    <t>7am - 8 am
Socializacion Malla Col. Rep. China Ciclo 3</t>
  </si>
  <si>
    <t xml:space="preserve">901 Juan del Corral 8:00 am toma de decisiones. Sala Armonizarte </t>
  </si>
  <si>
    <t xml:space="preserve">COLEGIO BOLIVIA 7:00 A 8:00 AM ESPACIO PEDAGOGICO CON LOS DOCENTES JM </t>
  </si>
  <si>
    <t>Colegio Miguel Antonio Caro. Jeason Mateus - Dailin Daza - Karen Ruiz</t>
  </si>
  <si>
    <t xml:space="preserve">802 estudiantes agencia 10:00 am Juan del Corral </t>
  </si>
  <si>
    <t xml:space="preserve">Nueva constitución - 10 am Rectoría. Reprogramada, pendiente confirmar próxima fecha </t>
  </si>
  <si>
    <t xml:space="preserve">Magdalena 3-4 séptimo </t>
  </si>
  <si>
    <t xml:space="preserve">magdalena Ortega septimo tercera sesion (reprogramada) </t>
  </si>
  <si>
    <t xml:space="preserve">Colegio Charry HSE Jeason y Karen. </t>
  </si>
  <si>
    <t xml:space="preserve">Mesa de trabajo ITI Francisco José de Caldas pendiente confirmar </t>
  </si>
  <si>
    <t>Semana del 21 al 27 de septiembre</t>
  </si>
  <si>
    <t>7am - 8 am
Socializacion Malla Col. Rep. China Ciclo 5</t>
  </si>
  <si>
    <t>Manuela Ayala de Gaitan sede B ESPACIO CON ESTUDIANTES PRIMARIA 8:00 am (cuartos y 202)</t>
  </si>
  <si>
    <t xml:space="preserve">FORO DISTRITAL JEASON Y KAREN </t>
  </si>
  <si>
    <t xml:space="preserve">Robert F Kennedy 6:30 am Familias y estudiantes 8:30 am </t>
  </si>
  <si>
    <t>"9am - 10 am
Socializacion Malla Col. Rep. China Ciclo 4</t>
  </si>
  <si>
    <t xml:space="preserve">NUEVA CONSTITUCION 9:00 AM MESA DE TRABAJO RECTORA </t>
  </si>
  <si>
    <t xml:space="preserve">Miguel Antonio Caro 9 am </t>
  </si>
  <si>
    <t xml:space="preserve">Acción pedagógica abuelos y estudiantes 50 personas. Fortalecimiento HSE 7:30 a 8:30 MAGDALENA ORTEGA DE NARIÑO </t>
  </si>
  <si>
    <t>Robert F Kennedy Planeacion Jornada de familias  8:00 am</t>
  </si>
  <si>
    <t xml:space="preserve">Manuela 303 y 202 9:00 am </t>
  </si>
  <si>
    <t>702 - Charry Mañana Violencia</t>
  </si>
  <si>
    <t xml:space="preserve">Colegio Tabora acciones pedagogicas comunidad  </t>
  </si>
  <si>
    <t>General Santander Sede B - Espacio docentes</t>
  </si>
  <si>
    <t xml:space="preserve">11 -12 JM vision compartida reunión ética, religión, sociales y equipo orientación ITI Carlos Vargas </t>
  </si>
  <si>
    <t xml:space="preserve">Espacio docentes sede C Floridablanca ( traer recetarios emocionales) </t>
  </si>
  <si>
    <t xml:space="preserve">12:05 a 1:05 JT vision compartida reunión ética, religión, sociales y equipo orientación ITI </t>
  </si>
  <si>
    <t xml:space="preserve">consejo académico República de China </t>
  </si>
  <si>
    <t xml:space="preserve">Nydia Quintero proceso de acreditación institucional reunión aliados estratégicos </t>
  </si>
  <si>
    <t>Charry 701 - Tarde - Violencias</t>
  </si>
  <si>
    <t xml:space="preserve">Robert F Kennedy 12:30 pm Familias y estudiantes 2:30 pm </t>
  </si>
  <si>
    <t xml:space="preserve">Manuela Ayala Gaitan sede b tarde feria estudiantes . PENDIENTE CONFIRMAR </t>
  </si>
  <si>
    <t xml:space="preserve">Reunión Organización colegios Greissy -Karen </t>
  </si>
  <si>
    <t xml:space="preserve">República de China ciclo 5 socialización malla de aprendizajes </t>
  </si>
  <si>
    <t>socialización malla de aprendizaje ciclo 3</t>
  </si>
  <si>
    <t xml:space="preserve">Naciones Unidas 9:30 am mesa de trabajo </t>
  </si>
  <si>
    <t>Fortalecimiento de HSE para la resolucion del conflicto. REP. CHINA
Karen - JEason</t>
  </si>
  <si>
    <t>Manuela Ayala de Gaitan Familias 1:30 am. Sede B</t>
  </si>
  <si>
    <t>Fortalecimiento de HSE para la resolucion del conflicto Magdalena Ortega estudiantes 3:00 pm</t>
  </si>
  <si>
    <t xml:space="preserve">Manuela Ayala de Gaitan Mesa de trabajo Orientadora Martha 8:00 am sede B </t>
  </si>
  <si>
    <t>Colegio Robert F. Kennedy reunión mesa de trabajo autocuidado</t>
  </si>
  <si>
    <t>República de China - Invitación IED</t>
  </si>
  <si>
    <t>Karen Ruíz y Jeason Mateus colegio Charry Tarde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</si>
</sst>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mmmm&quot; &quot;d"/>
    <numFmt numFmtId="165" formatCode="m&quot;/&quot;d"/>
    <numFmt numFmtId="166" formatCode="dd&quot;/&quot;mm"/>
    <numFmt numFmtId="167" formatCode="hh&quot;:&quot;mm&quot; &quot;"/>
    <numFmt numFmtId="168" formatCode="h:mm\ AM/PM"/>
    <numFmt numFmtId="169" formatCode="h&quot;:&quot;mm&quot; &quot;AM/PM&quot; &quot;"/>
  </numFmts>
  <fonts count="23" x14ac:knownFonts="1">
    <font>
      <sz val="10"/>
      <color rgb="FF000000"/>
      <name val="Arial"/>
    </font>
    <font>
      <sz val="10"/>
      <color rgb="FFFFFFFF"/>
      <name val="Roboto"/>
    </font>
    <font>
      <sz val="21"/>
      <color rgb="FFFFFFFF"/>
      <name val="Roboto"/>
    </font>
    <font>
      <sz val="10"/>
      <name val="Arial"/>
    </font>
    <font>
      <i/>
      <sz val="10"/>
      <color rgb="FFFFFFFF"/>
      <name val="Roboto"/>
    </font>
    <font>
      <sz val="11"/>
      <color rgb="FFFFFFFF"/>
      <name val="Roboto"/>
    </font>
    <font>
      <b/>
      <sz val="11"/>
      <color rgb="FFFFFFFF"/>
      <name val="Roboto"/>
    </font>
    <font>
      <sz val="10"/>
      <color rgb="FF666666"/>
      <name val="Roboto"/>
    </font>
    <font>
      <sz val="10"/>
      <color rgb="FF434343"/>
      <name val="Roboto"/>
    </font>
    <font>
      <b/>
      <sz val="11"/>
      <color rgb="FF434343"/>
      <name val="Roboto"/>
    </font>
    <font>
      <sz val="10"/>
      <name val="Roboto"/>
    </font>
    <font>
      <sz val="10"/>
      <color rgb="FF555555"/>
      <name val="Roboto"/>
    </font>
    <font>
      <sz val="12"/>
      <name val="Roboto"/>
    </font>
    <font>
      <b/>
      <sz val="12"/>
      <color rgb="FF0F9D58"/>
      <name val="Roboto"/>
    </font>
    <font>
      <sz val="10"/>
      <color rgb="FF434343"/>
      <name val="Roboto"/>
    </font>
    <font>
      <sz val="10"/>
      <name val="Arial"/>
    </font>
    <font>
      <strike/>
      <sz val="10"/>
      <name val="Roboto"/>
    </font>
    <font>
      <strike/>
      <sz val="10"/>
      <color rgb="FF434343"/>
      <name val="Roboto"/>
    </font>
    <font>
      <strike/>
      <sz val="10"/>
      <color rgb="FF555555"/>
      <name val="Roboto"/>
    </font>
    <font>
      <i/>
      <sz val="10"/>
      <color rgb="FFFFFFFF"/>
      <name val="Roboto"/>
    </font>
    <font>
      <sz val="10"/>
      <color rgb="FF666666"/>
      <name val="Roboto"/>
    </font>
    <font>
      <b/>
      <sz val="10"/>
      <color rgb="FF555555"/>
      <name val="Roboto"/>
    </font>
    <font>
      <b/>
      <sz val="12"/>
      <color rgb="FFFF0000"/>
      <name val="Roboto"/>
    </font>
  </fonts>
  <fills count="18">
    <fill>
      <patternFill patternType="none"/>
    </fill>
    <fill>
      <patternFill patternType="gray125"/>
    </fill>
    <fill>
      <patternFill patternType="solid">
        <fgColor rgb="FF0F9D58"/>
        <bgColor rgb="FF0F9D58"/>
      </patternFill>
    </fill>
    <fill>
      <patternFill patternType="solid">
        <fgColor rgb="FFF3F3F3"/>
        <bgColor rgb="FFF3F3F3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38761D"/>
        <bgColor rgb="FF38761D"/>
      </patternFill>
    </fill>
    <fill>
      <patternFill patternType="solid">
        <fgColor rgb="FFC9DAF8"/>
        <bgColor rgb="FFC9DAF8"/>
      </patternFill>
    </fill>
    <fill>
      <patternFill patternType="solid">
        <fgColor rgb="FF93C47D"/>
        <bgColor rgb="FF93C47D"/>
      </patternFill>
    </fill>
    <fill>
      <patternFill patternType="solid">
        <fgColor rgb="FFCC0000"/>
        <bgColor rgb="FFCC0000"/>
      </patternFill>
    </fill>
    <fill>
      <patternFill patternType="solid">
        <fgColor rgb="FFF4CCCC"/>
        <bgColor rgb="FFF4CCCC"/>
      </patternFill>
    </fill>
    <fill>
      <patternFill patternType="solid">
        <fgColor rgb="FFF9CB9C"/>
        <bgColor rgb="FFF9CB9C"/>
      </patternFill>
    </fill>
    <fill>
      <patternFill patternType="solid">
        <fgColor rgb="FFA2C4C9"/>
        <bgColor rgb="FFA2C4C9"/>
      </patternFill>
    </fill>
    <fill>
      <patternFill patternType="solid">
        <fgColor rgb="FF6AA84F"/>
        <bgColor rgb="FF6AA84F"/>
      </patternFill>
    </fill>
    <fill>
      <patternFill patternType="solid">
        <fgColor rgb="FFD0E0E3"/>
        <bgColor rgb="FFD0E0E3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</fills>
  <borders count="23">
    <border>
      <left/>
      <right/>
      <top/>
      <bottom/>
      <diagonal/>
    </border>
    <border>
      <left style="thin">
        <color rgb="FF004D40"/>
      </left>
      <right/>
      <top style="thin">
        <color rgb="FF004D40"/>
      </top>
      <bottom/>
      <diagonal/>
    </border>
    <border>
      <left/>
      <right/>
      <top style="thin">
        <color rgb="FF004D40"/>
      </top>
      <bottom/>
      <diagonal/>
    </border>
    <border>
      <left/>
      <right style="thin">
        <color rgb="FF004D40"/>
      </right>
      <top style="thin">
        <color rgb="FF004D40"/>
      </top>
      <bottom/>
      <diagonal/>
    </border>
    <border>
      <left style="thin">
        <color rgb="FF004D40"/>
      </left>
      <right/>
      <top/>
      <bottom/>
      <diagonal/>
    </border>
    <border>
      <left/>
      <right style="thin">
        <color rgb="FF004D40"/>
      </right>
      <top/>
      <bottom/>
      <diagonal/>
    </border>
    <border>
      <left/>
      <right/>
      <top/>
      <bottom style="thin">
        <color rgb="FFD9D9D9"/>
      </bottom>
      <diagonal/>
    </border>
    <border>
      <left/>
      <right style="thin">
        <color rgb="FFD9D9D9"/>
      </right>
      <top/>
      <bottom/>
      <diagonal/>
    </border>
    <border>
      <left/>
      <right style="thin">
        <color rgb="FFD9D9D9"/>
      </right>
      <top/>
      <bottom style="thin">
        <color rgb="FFF3F3F3"/>
      </bottom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/>
      <right/>
      <top/>
      <bottom style="thin">
        <color rgb="FFF3F3F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D9D9D9"/>
      </right>
      <top style="thin">
        <color rgb="FF000000"/>
      </top>
      <bottom/>
      <diagonal/>
    </border>
    <border>
      <left style="thin">
        <color rgb="FF000000"/>
      </left>
      <right style="thin">
        <color rgb="FFD9D9D9"/>
      </right>
      <top/>
      <bottom/>
      <diagonal/>
    </border>
    <border>
      <left style="thin">
        <color rgb="FF000000"/>
      </left>
      <right style="thin">
        <color rgb="FFD9D9D9"/>
      </right>
      <top/>
      <bottom style="thin">
        <color rgb="FFF3F3F3"/>
      </bottom>
      <diagonal/>
    </border>
  </borders>
  <cellStyleXfs count="1">
    <xf numFmtId="0" fontId="0" fillId="0" borderId="0"/>
  </cellStyleXfs>
  <cellXfs count="175">
    <xf numFmtId="0" fontId="0" fillId="0" borderId="0" xfId="0" applyFont="1" applyAlignment="1"/>
    <xf numFmtId="0" fontId="1" fillId="2" borderId="1" xfId="0" applyFont="1" applyFill="1" applyBorder="1" applyAlignment="1"/>
    <xf numFmtId="0" fontId="4" fillId="2" borderId="2" xfId="0" applyFont="1" applyFill="1" applyBorder="1" applyAlignment="1">
      <alignment horizontal="right"/>
    </xf>
    <xf numFmtId="0" fontId="1" fillId="2" borderId="3" xfId="0" applyFont="1" applyFill="1" applyBorder="1" applyAlignment="1"/>
    <xf numFmtId="0" fontId="5" fillId="2" borderId="4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164" fontId="6" fillId="2" borderId="0" xfId="0" applyNumberFormat="1" applyFont="1" applyFill="1" applyAlignment="1">
      <alignment horizontal="left" vertical="top"/>
    </xf>
    <xf numFmtId="0" fontId="5" fillId="2" borderId="5" xfId="0" applyFont="1" applyFill="1" applyBorder="1" applyAlignment="1">
      <alignment horizontal="left" vertical="top"/>
    </xf>
    <xf numFmtId="165" fontId="7" fillId="0" borderId="0" xfId="0" applyNumberFormat="1" applyFont="1" applyAlignment="1"/>
    <xf numFmtId="166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8" fillId="0" borderId="0" xfId="0" applyFont="1" applyAlignment="1"/>
    <xf numFmtId="0" fontId="8" fillId="0" borderId="6" xfId="0" applyFont="1" applyBorder="1" applyAlignment="1"/>
    <xf numFmtId="0" fontId="9" fillId="0" borderId="6" xfId="0" applyFont="1" applyBorder="1" applyAlignment="1">
      <alignment horizontal="center" vertical="top"/>
    </xf>
    <xf numFmtId="0" fontId="10" fillId="0" borderId="7" xfId="0" applyFont="1" applyBorder="1" applyAlignment="1">
      <alignment vertical="center"/>
    </xf>
    <xf numFmtId="167" fontId="8" fillId="3" borderId="8" xfId="0" applyNumberFormat="1" applyFont="1" applyFill="1" applyBorder="1" applyAlignment="1">
      <alignment horizontal="right" vertical="center" wrapText="1"/>
    </xf>
    <xf numFmtId="0" fontId="11" fillId="3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167" fontId="8" fillId="0" borderId="8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vertical="center" wrapText="1"/>
    </xf>
    <xf numFmtId="168" fontId="11" fillId="4" borderId="8" xfId="0" applyNumberFormat="1" applyFont="1" applyFill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168" fontId="11" fillId="0" borderId="8" xfId="0" applyNumberFormat="1" applyFont="1" applyBorder="1" applyAlignment="1">
      <alignment vertical="center" wrapText="1"/>
    </xf>
    <xf numFmtId="168" fontId="11" fillId="3" borderId="8" xfId="0" applyNumberFormat="1" applyFont="1" applyFill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5" borderId="8" xfId="0" applyFont="1" applyFill="1" applyBorder="1" applyAlignment="1">
      <alignment vertical="center" wrapText="1"/>
    </xf>
    <xf numFmtId="0" fontId="11" fillId="5" borderId="0" xfId="0" applyFont="1" applyFill="1" applyAlignment="1">
      <alignment vertical="center"/>
    </xf>
    <xf numFmtId="0" fontId="11" fillId="0" borderId="7" xfId="0" applyFont="1" applyBorder="1" applyAlignment="1">
      <alignment vertical="center" wrapText="1"/>
    </xf>
    <xf numFmtId="0" fontId="11" fillId="4" borderId="7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169" fontId="11" fillId="0" borderId="9" xfId="0" applyNumberFormat="1" applyFont="1" applyBorder="1" applyAlignment="1">
      <alignment horizontal="right" vertical="center"/>
    </xf>
    <xf numFmtId="0" fontId="11" fillId="0" borderId="9" xfId="0" applyFont="1" applyBorder="1" applyAlignment="1">
      <alignment vertical="center"/>
    </xf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168" fontId="8" fillId="0" borderId="0" xfId="0" applyNumberFormat="1" applyFont="1" applyAlignment="1">
      <alignment horizontal="left" wrapText="1"/>
    </xf>
    <xf numFmtId="0" fontId="10" fillId="2" borderId="0" xfId="0" applyFont="1" applyFill="1" applyAlignment="1">
      <alignment vertical="center" wrapText="1"/>
    </xf>
    <xf numFmtId="168" fontId="10" fillId="2" borderId="0" xfId="0" applyNumberFormat="1" applyFont="1" applyFill="1" applyAlignment="1">
      <alignment vertical="center" wrapText="1"/>
    </xf>
    <xf numFmtId="0" fontId="11" fillId="3" borderId="11" xfId="0" applyFont="1" applyFill="1" applyBorder="1" applyAlignment="1">
      <alignment vertical="center" wrapText="1"/>
    </xf>
    <xf numFmtId="0" fontId="11" fillId="3" borderId="13" xfId="0" applyFont="1" applyFill="1" applyBorder="1" applyAlignment="1">
      <alignment vertical="center" wrapText="1"/>
    </xf>
    <xf numFmtId="168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3" borderId="11" xfId="0" applyFont="1" applyFill="1" applyBorder="1" applyAlignment="1">
      <alignment vertical="center" wrapText="1"/>
    </xf>
    <xf numFmtId="168" fontId="11" fillId="0" borderId="11" xfId="0" applyNumberFormat="1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168" fontId="11" fillId="3" borderId="11" xfId="0" applyNumberFormat="1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5" borderId="11" xfId="0" applyFont="1" applyFill="1" applyBorder="1" applyAlignment="1">
      <alignment vertical="center" wrapText="1"/>
    </xf>
    <xf numFmtId="167" fontId="8" fillId="3" borderId="0" xfId="0" applyNumberFormat="1" applyFont="1" applyFill="1" applyAlignment="1">
      <alignment horizontal="right" vertical="center" wrapText="1"/>
    </xf>
    <xf numFmtId="0" fontId="11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1" fillId="9" borderId="8" xfId="0" applyFont="1" applyFill="1" applyBorder="1" applyAlignment="1">
      <alignment vertical="center" wrapText="1"/>
    </xf>
    <xf numFmtId="0" fontId="11" fillId="10" borderId="8" xfId="0" applyFont="1" applyFill="1" applyBorder="1" applyAlignment="1">
      <alignment vertical="center" wrapText="1"/>
    </xf>
    <xf numFmtId="0" fontId="11" fillId="11" borderId="8" xfId="0" applyFont="1" applyFill="1" applyBorder="1" applyAlignment="1">
      <alignment vertical="center" wrapText="1"/>
    </xf>
    <xf numFmtId="0" fontId="11" fillId="11" borderId="8" xfId="0" applyFont="1" applyFill="1" applyBorder="1" applyAlignment="1">
      <alignment vertical="center" wrapText="1"/>
    </xf>
    <xf numFmtId="0" fontId="11" fillId="12" borderId="8" xfId="0" applyFont="1" applyFill="1" applyBorder="1" applyAlignment="1">
      <alignment vertical="center" wrapText="1"/>
    </xf>
    <xf numFmtId="168" fontId="11" fillId="11" borderId="8" xfId="0" applyNumberFormat="1" applyFont="1" applyFill="1" applyBorder="1" applyAlignment="1">
      <alignment vertical="center" wrapText="1"/>
    </xf>
    <xf numFmtId="0" fontId="11" fillId="10" borderId="8" xfId="0" applyFont="1" applyFill="1" applyBorder="1" applyAlignment="1">
      <alignment vertical="center" wrapText="1"/>
    </xf>
    <xf numFmtId="0" fontId="11" fillId="10" borderId="7" xfId="0" applyFont="1" applyFill="1" applyBorder="1" applyAlignment="1">
      <alignment vertical="center" wrapText="1"/>
    </xf>
    <xf numFmtId="0" fontId="11" fillId="11" borderId="7" xfId="0" applyFont="1" applyFill="1" applyBorder="1" applyAlignment="1">
      <alignment vertical="center" wrapText="1"/>
    </xf>
    <xf numFmtId="0" fontId="11" fillId="12" borderId="7" xfId="0" applyFont="1" applyFill="1" applyBorder="1" applyAlignment="1">
      <alignment vertical="center" wrapText="1"/>
    </xf>
    <xf numFmtId="0" fontId="11" fillId="10" borderId="0" xfId="0" applyFont="1" applyFill="1" applyAlignment="1">
      <alignment vertical="center" wrapText="1"/>
    </xf>
    <xf numFmtId="0" fontId="15" fillId="0" borderId="8" xfId="0" applyFont="1" applyBorder="1"/>
    <xf numFmtId="0" fontId="11" fillId="12" borderId="0" xfId="0" applyFont="1" applyFill="1" applyAlignment="1">
      <alignment vertical="center" wrapText="1"/>
    </xf>
    <xf numFmtId="0" fontId="16" fillId="0" borderId="0" xfId="0" applyFont="1" applyAlignment="1">
      <alignment vertical="center"/>
    </xf>
    <xf numFmtId="167" fontId="17" fillId="3" borderId="0" xfId="0" applyNumberFormat="1" applyFont="1" applyFill="1" applyAlignment="1">
      <alignment horizontal="right" vertical="center" wrapText="1"/>
    </xf>
    <xf numFmtId="0" fontId="18" fillId="10" borderId="0" xfId="0" applyFont="1" applyFill="1" applyAlignment="1">
      <alignment vertical="center" wrapText="1"/>
    </xf>
    <xf numFmtId="0" fontId="15" fillId="3" borderId="8" xfId="0" applyFont="1" applyFill="1" applyBorder="1"/>
    <xf numFmtId="0" fontId="18" fillId="3" borderId="0" xfId="0" applyFont="1" applyFill="1" applyAlignment="1">
      <alignment vertical="center" wrapText="1"/>
    </xf>
    <xf numFmtId="0" fontId="18" fillId="12" borderId="0" xfId="0" applyFont="1" applyFill="1" applyAlignment="1">
      <alignment vertical="center" wrapText="1"/>
    </xf>
    <xf numFmtId="0" fontId="18" fillId="0" borderId="0" xfId="0" applyFont="1" applyAlignment="1">
      <alignment vertical="center"/>
    </xf>
    <xf numFmtId="0" fontId="11" fillId="10" borderId="11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168" fontId="11" fillId="0" borderId="7" xfId="0" applyNumberFormat="1" applyFont="1" applyBorder="1" applyAlignment="1">
      <alignment vertical="center" wrapText="1"/>
    </xf>
    <xf numFmtId="0" fontId="11" fillId="10" borderId="11" xfId="0" applyFont="1" applyFill="1" applyBorder="1" applyAlignment="1">
      <alignment vertical="center" wrapText="1"/>
    </xf>
    <xf numFmtId="0" fontId="11" fillId="13" borderId="8" xfId="0" applyFont="1" applyFill="1" applyBorder="1" applyAlignment="1">
      <alignment vertical="center" wrapText="1"/>
    </xf>
    <xf numFmtId="0" fontId="15" fillId="2" borderId="1" xfId="0" applyFont="1" applyFill="1" applyBorder="1" applyAlignment="1"/>
    <xf numFmtId="0" fontId="15" fillId="2" borderId="2" xfId="0" applyFont="1" applyFill="1" applyBorder="1" applyAlignment="1"/>
    <xf numFmtId="0" fontId="15" fillId="2" borderId="3" xfId="0" applyFont="1" applyFill="1" applyBorder="1" applyAlignment="1"/>
    <xf numFmtId="0" fontId="15" fillId="2" borderId="4" xfId="0" applyFont="1" applyFill="1" applyBorder="1" applyAlignment="1">
      <alignment vertical="top"/>
    </xf>
    <xf numFmtId="168" fontId="5" fillId="2" borderId="0" xfId="0" applyNumberFormat="1" applyFont="1" applyFill="1" applyAlignment="1">
      <alignment vertical="top"/>
    </xf>
    <xf numFmtId="164" fontId="6" fillId="2" borderId="0" xfId="0" applyNumberFormat="1" applyFont="1" applyFill="1" applyAlignment="1">
      <alignment vertical="top"/>
    </xf>
    <xf numFmtId="0" fontId="15" fillId="2" borderId="5" xfId="0" applyFont="1" applyFill="1" applyBorder="1" applyAlignment="1">
      <alignment vertical="top"/>
    </xf>
    <xf numFmtId="165" fontId="15" fillId="0" borderId="0" xfId="0" applyNumberFormat="1" applyFont="1" applyAlignment="1"/>
    <xf numFmtId="166" fontId="20" fillId="0" borderId="0" xfId="0" applyNumberFormat="1" applyFont="1" applyAlignment="1">
      <alignment horizontal="center"/>
    </xf>
    <xf numFmtId="0" fontId="15" fillId="0" borderId="0" xfId="0" applyFont="1" applyAlignment="1"/>
    <xf numFmtId="168" fontId="15" fillId="0" borderId="6" xfId="0" applyNumberFormat="1" applyFont="1" applyBorder="1" applyAlignment="1"/>
    <xf numFmtId="0" fontId="15" fillId="0" borderId="7" xfId="0" applyFont="1" applyBorder="1"/>
    <xf numFmtId="167" fontId="14" fillId="3" borderId="8" xfId="0" applyNumberFormat="1" applyFont="1" applyFill="1" applyBorder="1" applyAlignment="1">
      <alignment horizontal="right"/>
    </xf>
    <xf numFmtId="0" fontId="15" fillId="10" borderId="8" xfId="0" applyFont="1" applyFill="1" applyBorder="1"/>
    <xf numFmtId="0" fontId="15" fillId="3" borderId="8" xfId="0" applyFont="1" applyFill="1" applyBorder="1" applyAlignment="1">
      <alignment vertical="center"/>
    </xf>
    <xf numFmtId="0" fontId="15" fillId="12" borderId="8" xfId="0" applyFont="1" applyFill="1" applyBorder="1"/>
    <xf numFmtId="0" fontId="15" fillId="0" borderId="0" xfId="0" applyFont="1"/>
    <xf numFmtId="167" fontId="14" fillId="0" borderId="8" xfId="0" applyNumberFormat="1" applyFont="1" applyBorder="1" applyAlignment="1">
      <alignment horizontal="right"/>
    </xf>
    <xf numFmtId="168" fontId="15" fillId="0" borderId="8" xfId="0" applyNumberFormat="1" applyFont="1" applyBorder="1"/>
    <xf numFmtId="0" fontId="15" fillId="0" borderId="8" xfId="0" applyFont="1" applyBorder="1" applyAlignment="1"/>
    <xf numFmtId="0" fontId="15" fillId="0" borderId="8" xfId="0" applyFont="1" applyBorder="1" applyAlignment="1">
      <alignment wrapText="1"/>
    </xf>
    <xf numFmtId="168" fontId="15" fillId="3" borderId="8" xfId="0" applyNumberFormat="1" applyFont="1" applyFill="1" applyBorder="1"/>
    <xf numFmtId="0" fontId="15" fillId="3" borderId="8" xfId="0" applyFont="1" applyFill="1" applyBorder="1" applyAlignment="1"/>
    <xf numFmtId="0" fontId="15" fillId="5" borderId="8" xfId="0" applyFont="1" applyFill="1" applyBorder="1"/>
    <xf numFmtId="0" fontId="15" fillId="5" borderId="0" xfId="0" applyFont="1" applyFill="1"/>
    <xf numFmtId="0" fontId="15" fillId="10" borderId="7" xfId="0" applyFont="1" applyFill="1" applyBorder="1"/>
    <xf numFmtId="0" fontId="15" fillId="12" borderId="7" xfId="0" applyFont="1" applyFill="1" applyBorder="1"/>
    <xf numFmtId="169" fontId="15" fillId="0" borderId="9" xfId="0" applyNumberFormat="1" applyFont="1" applyBorder="1"/>
    <xf numFmtId="0" fontId="15" fillId="0" borderId="9" xfId="0" applyFont="1" applyBorder="1"/>
    <xf numFmtId="168" fontId="13" fillId="0" borderId="0" xfId="0" applyNumberFormat="1" applyFont="1" applyAlignment="1"/>
    <xf numFmtId="0" fontId="13" fillId="0" borderId="0" xfId="0" applyFont="1" applyAlignment="1"/>
    <xf numFmtId="168" fontId="15" fillId="0" borderId="0" xfId="0" applyNumberFormat="1" applyFont="1" applyAlignment="1"/>
    <xf numFmtId="0" fontId="15" fillId="2" borderId="0" xfId="0" applyFont="1" applyFill="1"/>
    <xf numFmtId="168" fontId="15" fillId="2" borderId="0" xfId="0" applyNumberFormat="1" applyFont="1" applyFill="1"/>
    <xf numFmtId="0" fontId="11" fillId="16" borderId="8" xfId="0" applyFont="1" applyFill="1" applyBorder="1" applyAlignment="1">
      <alignment vertical="center" wrapText="1"/>
    </xf>
    <xf numFmtId="0" fontId="11" fillId="5" borderId="8" xfId="0" applyFont="1" applyFill="1" applyBorder="1" applyAlignment="1">
      <alignment vertical="center" wrapText="1"/>
    </xf>
    <xf numFmtId="0" fontId="3" fillId="0" borderId="0" xfId="0" applyFont="1" applyAlignment="1"/>
    <xf numFmtId="0" fontId="21" fillId="3" borderId="8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/>
    </xf>
    <xf numFmtId="0" fontId="0" fillId="0" borderId="0" xfId="0" applyFont="1" applyAlignment="1"/>
    <xf numFmtId="0" fontId="9" fillId="0" borderId="6" xfId="0" applyFont="1" applyBorder="1" applyAlignment="1">
      <alignment horizontal="center" vertical="top"/>
    </xf>
    <xf numFmtId="0" fontId="3" fillId="0" borderId="6" xfId="0" applyFont="1" applyBorder="1"/>
    <xf numFmtId="166" fontId="7" fillId="0" borderId="0" xfId="0" applyNumberFormat="1" applyFont="1" applyAlignment="1">
      <alignment horizontal="center"/>
    </xf>
    <xf numFmtId="0" fontId="11" fillId="3" borderId="12" xfId="0" applyFont="1" applyFill="1" applyBorder="1" applyAlignment="1">
      <alignment vertical="center" wrapText="1"/>
    </xf>
    <xf numFmtId="0" fontId="3" fillId="0" borderId="14" xfId="0" applyFont="1" applyBorder="1"/>
    <xf numFmtId="0" fontId="3" fillId="0" borderId="15" xfId="0" applyFont="1" applyBorder="1"/>
    <xf numFmtId="0" fontId="11" fillId="0" borderId="1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left"/>
    </xf>
    <xf numFmtId="0" fontId="3" fillId="0" borderId="2" xfId="0" applyFont="1" applyBorder="1"/>
    <xf numFmtId="0" fontId="4" fillId="2" borderId="0" xfId="0" applyFont="1" applyFill="1" applyAlignment="1">
      <alignment horizontal="right" vertical="top"/>
    </xf>
    <xf numFmtId="0" fontId="11" fillId="3" borderId="7" xfId="0" applyFont="1" applyFill="1" applyBorder="1" applyAlignment="1">
      <alignment vertical="center" wrapText="1"/>
    </xf>
    <xf numFmtId="0" fontId="3" fillId="0" borderId="8" xfId="0" applyFont="1" applyBorder="1"/>
    <xf numFmtId="0" fontId="3" fillId="0" borderId="7" xfId="0" applyFont="1" applyBorder="1"/>
    <xf numFmtId="0" fontId="11" fillId="0" borderId="7" xfId="0" applyFont="1" applyBorder="1" applyAlignment="1">
      <alignment vertical="center" wrapText="1"/>
    </xf>
    <xf numFmtId="0" fontId="14" fillId="0" borderId="6" xfId="0" applyFont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3" fillId="0" borderId="10" xfId="0" applyFont="1" applyBorder="1"/>
    <xf numFmtId="0" fontId="11" fillId="6" borderId="12" xfId="0" applyFont="1" applyFill="1" applyBorder="1" applyAlignment="1">
      <alignment vertical="center" wrapText="1"/>
    </xf>
    <xf numFmtId="0" fontId="1" fillId="7" borderId="12" xfId="0" applyFont="1" applyFill="1" applyBorder="1" applyAlignment="1">
      <alignment vertical="center" wrapText="1"/>
    </xf>
    <xf numFmtId="0" fontId="11" fillId="8" borderId="11" xfId="0" applyFont="1" applyFill="1" applyBorder="1" applyAlignment="1">
      <alignment vertical="center" wrapText="1"/>
    </xf>
    <xf numFmtId="0" fontId="11" fillId="8" borderId="16" xfId="0" applyFont="1" applyFill="1" applyBorder="1" applyAlignment="1">
      <alignment vertical="center" wrapText="1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11" fillId="15" borderId="12" xfId="0" applyFont="1" applyFill="1" applyBorder="1" applyAlignment="1">
      <alignment vertical="center" wrapText="1"/>
    </xf>
    <xf numFmtId="0" fontId="11" fillId="5" borderId="12" xfId="0" applyFont="1" applyFill="1" applyBorder="1" applyAlignment="1">
      <alignment vertical="center" wrapText="1"/>
    </xf>
    <xf numFmtId="0" fontId="11" fillId="13" borderId="12" xfId="0" applyFont="1" applyFill="1" applyBorder="1" applyAlignment="1">
      <alignment vertical="center" wrapText="1"/>
    </xf>
    <xf numFmtId="0" fontId="11" fillId="14" borderId="20" xfId="0" applyFont="1" applyFill="1" applyBorder="1" applyAlignment="1">
      <alignment vertical="center" wrapText="1"/>
    </xf>
    <xf numFmtId="0" fontId="3" fillId="0" borderId="21" xfId="0" applyFont="1" applyBorder="1"/>
    <xf numFmtId="0" fontId="3" fillId="0" borderId="22" xfId="0" applyFont="1" applyBorder="1"/>
    <xf numFmtId="0" fontId="11" fillId="3" borderId="0" xfId="0" applyFont="1" applyFill="1" applyAlignment="1">
      <alignment vertical="center" wrapText="1"/>
    </xf>
    <xf numFmtId="0" fontId="3" fillId="0" borderId="11" xfId="0" applyFont="1" applyBorder="1"/>
    <xf numFmtId="168" fontId="2" fillId="2" borderId="2" xfId="0" applyNumberFormat="1" applyFont="1" applyFill="1" applyBorder="1" applyAlignment="1"/>
    <xf numFmtId="168" fontId="15" fillId="0" borderId="6" xfId="0" applyNumberFormat="1" applyFont="1" applyBorder="1" applyAlignment="1"/>
    <xf numFmtId="168" fontId="15" fillId="0" borderId="10" xfId="0" applyNumberFormat="1" applyFont="1" applyBorder="1" applyAlignment="1"/>
    <xf numFmtId="0" fontId="15" fillId="0" borderId="10" xfId="0" applyFont="1" applyBorder="1" applyAlignment="1"/>
    <xf numFmtId="166" fontId="20" fillId="0" borderId="0" xfId="0" applyNumberFormat="1" applyFont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6" xfId="0" applyFont="1" applyBorder="1" applyAlignment="1"/>
    <xf numFmtId="0" fontId="11" fillId="3" borderId="11" xfId="0" applyFont="1" applyFill="1" applyBorder="1" applyAlignment="1">
      <alignment vertical="center" wrapText="1"/>
    </xf>
    <xf numFmtId="0" fontId="15" fillId="0" borderId="7" xfId="0" applyFont="1" applyBorder="1" applyAlignment="1">
      <alignment wrapText="1"/>
    </xf>
    <xf numFmtId="0" fontId="15" fillId="0" borderId="7" xfId="0" applyFont="1" applyBorder="1" applyAlignment="1">
      <alignment vertical="center" wrapText="1"/>
    </xf>
    <xf numFmtId="0" fontId="19" fillId="2" borderId="0" xfId="0" applyFont="1" applyFill="1" applyAlignment="1">
      <alignment horizontal="right" vertical="top"/>
    </xf>
    <xf numFmtId="0" fontId="11" fillId="5" borderId="7" xfId="0" applyFont="1" applyFill="1" applyBorder="1" applyAlignment="1">
      <alignment vertical="center" wrapText="1"/>
    </xf>
    <xf numFmtId="0" fontId="11" fillId="13" borderId="7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17" borderId="7" xfId="0" applyFont="1" applyFill="1" applyBorder="1" applyAlignment="1">
      <alignment vertical="center" wrapText="1"/>
    </xf>
    <xf numFmtId="0" fontId="11" fillId="5" borderId="0" xfId="0" applyFont="1" applyFill="1" applyAlignment="1">
      <alignment vertical="center" wrapText="1"/>
    </xf>
    <xf numFmtId="0" fontId="11" fillId="4" borderId="1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144"/>
  <sheetViews>
    <sheetView showGridLines="0" workbookViewId="0"/>
  </sheetViews>
  <sheetFormatPr baseColWidth="10" defaultColWidth="12.5703125" defaultRowHeight="15.75" customHeight="1" x14ac:dyDescent="0.2"/>
  <cols>
    <col min="1" max="1" width="2.5703125" customWidth="1"/>
    <col min="2" max="2" width="11" customWidth="1"/>
    <col min="3" max="14" width="18.85546875" customWidth="1"/>
    <col min="15" max="15" width="2.5703125" customWidth="1"/>
  </cols>
  <sheetData>
    <row r="1" spans="1:15" ht="6" customHeight="1" x14ac:dyDescent="0.4">
      <c r="A1" s="1"/>
      <c r="B1" s="132" t="s">
        <v>0</v>
      </c>
      <c r="C1" s="133"/>
      <c r="D1" s="133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6" customHeight="1" x14ac:dyDescent="0.2">
      <c r="A2" s="4"/>
      <c r="B2" s="5" t="s">
        <v>1</v>
      </c>
      <c r="C2" s="6">
        <v>45809</v>
      </c>
      <c r="D2" s="134" t="s">
        <v>2</v>
      </c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7"/>
    </row>
    <row r="3" spans="1:15" ht="36" customHeight="1" x14ac:dyDescent="0.2">
      <c r="A3" s="8"/>
      <c r="B3" s="8"/>
      <c r="C3" s="9">
        <f>C2</f>
        <v>45809</v>
      </c>
      <c r="D3" s="127">
        <f>C2+1</f>
        <v>45810</v>
      </c>
      <c r="E3" s="124"/>
      <c r="F3" s="127">
        <f>C2+2</f>
        <v>45811</v>
      </c>
      <c r="G3" s="124"/>
      <c r="H3" s="127">
        <f>C2+3</f>
        <v>45812</v>
      </c>
      <c r="I3" s="124"/>
      <c r="J3" s="127">
        <f>C2+4</f>
        <v>45813</v>
      </c>
      <c r="K3" s="124"/>
      <c r="L3" s="127">
        <f>C2+5</f>
        <v>45814</v>
      </c>
      <c r="M3" s="124"/>
      <c r="N3" s="10">
        <f>C2+6</f>
        <v>45815</v>
      </c>
      <c r="O3" s="8"/>
    </row>
    <row r="4" spans="1:15" ht="22.5" customHeight="1" x14ac:dyDescent="0.2">
      <c r="A4" s="11"/>
      <c r="B4" s="12"/>
      <c r="C4" s="13" t="str">
        <f t="shared" ref="C4:D4" si="0">UPPER(TEXT(C3, "DDDD"))</f>
        <v>DOMINGO</v>
      </c>
      <c r="D4" s="125" t="str">
        <f t="shared" si="0"/>
        <v>LUNES</v>
      </c>
      <c r="E4" s="126"/>
      <c r="F4" s="125" t="str">
        <f>UPPER(TEXT(F3, "DDDD"))</f>
        <v>MARTES</v>
      </c>
      <c r="G4" s="126"/>
      <c r="H4" s="125" t="str">
        <f>UPPER(TEXT(H3, "DDDD"))</f>
        <v>MIÉRCOLES</v>
      </c>
      <c r="I4" s="126"/>
      <c r="J4" s="125" t="str">
        <f>UPPER(TEXT(J3, "DDDD"))</f>
        <v>JUEVES</v>
      </c>
      <c r="K4" s="126"/>
      <c r="L4" s="125" t="str">
        <f>UPPER(TEXT(L3, "DDDD"))</f>
        <v>VIERNES</v>
      </c>
      <c r="M4" s="126"/>
      <c r="N4" s="13" t="str">
        <f>UPPER(TEXT(N3, "DDDD"))</f>
        <v>SÁBADO</v>
      </c>
      <c r="O4" s="11"/>
    </row>
    <row r="5" spans="1:15" ht="22.5" customHeight="1" x14ac:dyDescent="0.2">
      <c r="A5" s="14"/>
      <c r="B5" s="15">
        <v>0.33333333333333331</v>
      </c>
      <c r="C5" s="16"/>
      <c r="D5" s="17"/>
      <c r="E5" s="18"/>
      <c r="F5" s="19"/>
      <c r="G5" s="20"/>
      <c r="H5" s="135" t="s">
        <v>3</v>
      </c>
      <c r="I5" s="135" t="s">
        <v>4</v>
      </c>
      <c r="J5" s="135" t="s">
        <v>5</v>
      </c>
      <c r="K5" s="20"/>
      <c r="L5" s="20"/>
      <c r="M5" s="20"/>
      <c r="N5" s="20"/>
      <c r="O5" s="21"/>
    </row>
    <row r="6" spans="1:15" ht="22.5" customHeight="1" x14ac:dyDescent="0.2">
      <c r="A6" s="14"/>
      <c r="B6" s="22">
        <v>0.35416666666666669</v>
      </c>
      <c r="C6" s="23"/>
      <c r="D6" s="17"/>
      <c r="E6" s="24"/>
      <c r="F6" s="25"/>
      <c r="G6" s="23" t="s">
        <v>6</v>
      </c>
      <c r="H6" s="136"/>
      <c r="I6" s="136"/>
      <c r="J6" s="137"/>
      <c r="K6" s="25"/>
      <c r="L6" s="25"/>
      <c r="M6" s="25"/>
      <c r="N6" s="25"/>
      <c r="O6" s="21"/>
    </row>
    <row r="7" spans="1:15" ht="22.5" customHeight="1" x14ac:dyDescent="0.2">
      <c r="A7" s="14"/>
      <c r="B7" s="15">
        <v>0.375</v>
      </c>
      <c r="C7" s="16"/>
      <c r="D7" s="17"/>
      <c r="E7" s="17"/>
      <c r="F7" s="16"/>
      <c r="G7" s="20"/>
      <c r="H7" s="20"/>
      <c r="I7" s="20"/>
      <c r="J7" s="136"/>
      <c r="K7" s="16" t="s">
        <v>7</v>
      </c>
      <c r="L7" s="20"/>
      <c r="M7" s="20"/>
      <c r="N7" s="20"/>
      <c r="O7" s="21"/>
    </row>
    <row r="8" spans="1:15" ht="22.5" customHeight="1" x14ac:dyDescent="0.2">
      <c r="A8" s="14"/>
      <c r="B8" s="22">
        <v>0.39583333333333331</v>
      </c>
      <c r="C8" s="23"/>
      <c r="D8" s="17"/>
      <c r="E8" s="24"/>
      <c r="F8" s="26"/>
      <c r="G8" s="25"/>
      <c r="H8" s="25"/>
      <c r="I8" s="25"/>
      <c r="J8" s="25"/>
      <c r="K8" s="135" t="s">
        <v>8</v>
      </c>
      <c r="L8" s="25"/>
      <c r="M8" s="25"/>
      <c r="N8" s="25"/>
      <c r="O8" s="21"/>
    </row>
    <row r="9" spans="1:15" ht="22.5" customHeight="1" x14ac:dyDescent="0.2">
      <c r="A9" s="14"/>
      <c r="B9" s="15">
        <v>0.41666666666666669</v>
      </c>
      <c r="C9" s="16"/>
      <c r="D9" s="17"/>
      <c r="E9" s="24"/>
      <c r="F9" s="27"/>
      <c r="G9" s="16" t="s">
        <v>9</v>
      </c>
      <c r="H9" s="20"/>
      <c r="I9" s="20"/>
      <c r="J9" s="135" t="s">
        <v>10</v>
      </c>
      <c r="K9" s="136"/>
      <c r="L9" s="135" t="s">
        <v>11</v>
      </c>
      <c r="M9" s="20"/>
      <c r="N9" s="20"/>
      <c r="O9" s="21"/>
    </row>
    <row r="10" spans="1:15" ht="22.5" customHeight="1" x14ac:dyDescent="0.2">
      <c r="A10" s="14"/>
      <c r="B10" s="22">
        <v>0.4375</v>
      </c>
      <c r="C10" s="23"/>
      <c r="D10" s="17"/>
      <c r="E10" s="18"/>
      <c r="F10" s="25"/>
      <c r="G10" s="25"/>
      <c r="H10" s="25"/>
      <c r="I10" s="25"/>
      <c r="J10" s="136"/>
      <c r="K10" s="23" t="s">
        <v>12</v>
      </c>
      <c r="L10" s="136"/>
      <c r="M10" s="138"/>
      <c r="N10" s="25"/>
      <c r="O10" s="29" t="s">
        <v>13</v>
      </c>
    </row>
    <row r="11" spans="1:15" ht="22.5" customHeight="1" x14ac:dyDescent="0.2">
      <c r="A11" s="14"/>
      <c r="B11" s="15">
        <v>0.45833333333333331</v>
      </c>
      <c r="C11" s="16"/>
      <c r="D11" s="18"/>
      <c r="E11" s="18"/>
      <c r="F11" s="20"/>
      <c r="G11" s="20"/>
      <c r="H11" s="20"/>
      <c r="I11" s="20"/>
      <c r="J11" s="20"/>
      <c r="K11" s="20"/>
      <c r="L11" s="20"/>
      <c r="M11" s="136"/>
      <c r="N11" s="20"/>
      <c r="O11" s="21"/>
    </row>
    <row r="12" spans="1:15" ht="22.5" customHeight="1" x14ac:dyDescent="0.2">
      <c r="A12" s="14"/>
      <c r="B12" s="22">
        <v>0.47916666666666669</v>
      </c>
      <c r="C12" s="23"/>
      <c r="D12" s="18"/>
      <c r="E12" s="18"/>
      <c r="F12" s="25"/>
      <c r="G12" s="25"/>
      <c r="H12" s="25"/>
      <c r="I12" s="25"/>
      <c r="J12" s="25"/>
      <c r="K12" s="25"/>
      <c r="L12" s="138" t="s">
        <v>14</v>
      </c>
      <c r="M12" s="25"/>
      <c r="N12" s="25"/>
      <c r="O12" s="21"/>
    </row>
    <row r="13" spans="1:15" ht="22.5" customHeight="1" x14ac:dyDescent="0.2">
      <c r="A13" s="14"/>
      <c r="B13" s="15">
        <v>0.5</v>
      </c>
      <c r="C13" s="16"/>
      <c r="D13" s="18"/>
      <c r="E13" s="18"/>
      <c r="F13" s="20"/>
      <c r="G13" s="20"/>
      <c r="H13" s="20"/>
      <c r="I13" s="20"/>
      <c r="J13" s="20"/>
      <c r="K13" s="20"/>
      <c r="L13" s="136"/>
      <c r="M13" s="20"/>
      <c r="N13" s="20"/>
      <c r="O13" s="21"/>
    </row>
    <row r="14" spans="1:15" ht="22.5" customHeight="1" x14ac:dyDescent="0.2">
      <c r="A14" s="14"/>
      <c r="B14" s="22">
        <v>0.52083333333333337</v>
      </c>
      <c r="C14" s="23"/>
      <c r="D14" s="18"/>
      <c r="E14" s="18"/>
      <c r="F14" s="25"/>
      <c r="G14" s="25"/>
      <c r="H14" s="25"/>
      <c r="I14" s="25"/>
      <c r="J14" s="25"/>
      <c r="K14" s="25"/>
      <c r="L14" s="25"/>
      <c r="M14" s="25"/>
      <c r="N14" s="25"/>
      <c r="O14" s="21"/>
    </row>
    <row r="15" spans="1:15" ht="22.5" customHeight="1" x14ac:dyDescent="0.2">
      <c r="A15" s="14"/>
      <c r="B15" s="15">
        <v>0.54166666666666663</v>
      </c>
      <c r="C15" s="16"/>
      <c r="D15" s="18"/>
      <c r="E15" s="18"/>
      <c r="F15" s="20"/>
      <c r="G15" s="20"/>
      <c r="H15" s="20"/>
      <c r="I15" s="20"/>
      <c r="J15" s="20"/>
      <c r="K15" s="20"/>
      <c r="L15" s="20"/>
      <c r="M15" s="20"/>
      <c r="N15" s="20"/>
      <c r="O15" s="21"/>
    </row>
    <row r="16" spans="1:15" ht="22.5" customHeight="1" x14ac:dyDescent="0.2">
      <c r="A16" s="14"/>
      <c r="B16" s="22">
        <v>0.5625</v>
      </c>
      <c r="C16" s="25"/>
      <c r="D16" s="18"/>
      <c r="E16" s="18"/>
      <c r="F16" s="25"/>
      <c r="G16" s="25"/>
      <c r="H16" s="25"/>
      <c r="I16" s="25"/>
      <c r="J16" s="25"/>
      <c r="K16" s="25"/>
      <c r="L16" s="25"/>
      <c r="M16" s="25"/>
      <c r="N16" s="25"/>
      <c r="O16" s="21"/>
    </row>
    <row r="17" spans="1:15" ht="22.5" customHeight="1" x14ac:dyDescent="0.2">
      <c r="A17" s="14"/>
      <c r="B17" s="15">
        <v>0.58333333333333337</v>
      </c>
      <c r="C17" s="20"/>
      <c r="D17" s="18"/>
      <c r="E17" s="18"/>
      <c r="F17" s="20"/>
      <c r="G17" s="20"/>
      <c r="H17" s="20"/>
      <c r="I17" s="20"/>
      <c r="J17" s="20"/>
      <c r="K17" s="20"/>
      <c r="L17" s="20"/>
      <c r="M17" s="20"/>
      <c r="N17" s="20"/>
      <c r="O17" s="21"/>
    </row>
    <row r="18" spans="1:15" ht="22.5" customHeight="1" x14ac:dyDescent="0.2">
      <c r="A18" s="14"/>
      <c r="B18" s="22">
        <v>0.60416666666666663</v>
      </c>
      <c r="C18" s="30"/>
      <c r="D18" s="18"/>
      <c r="E18" s="18"/>
      <c r="F18" s="30"/>
      <c r="G18" s="30"/>
      <c r="H18" s="30"/>
      <c r="I18" s="30"/>
      <c r="J18" s="30"/>
      <c r="K18" s="30"/>
      <c r="L18" s="30"/>
      <c r="M18" s="30"/>
      <c r="N18" s="30"/>
      <c r="O18" s="21"/>
    </row>
    <row r="19" spans="1:15" ht="22.5" customHeight="1" x14ac:dyDescent="0.2">
      <c r="A19" s="14"/>
      <c r="B19" s="15">
        <v>0.625</v>
      </c>
      <c r="C19" s="20"/>
      <c r="D19" s="18"/>
      <c r="E19" s="18"/>
      <c r="F19" s="20"/>
      <c r="G19" s="20"/>
      <c r="H19" s="20"/>
      <c r="I19" s="20"/>
      <c r="J19" s="20"/>
      <c r="K19" s="20"/>
      <c r="L19" s="20"/>
      <c r="M19" s="20"/>
      <c r="N19" s="20"/>
      <c r="O19" s="21"/>
    </row>
    <row r="20" spans="1:15" ht="22.5" customHeight="1" x14ac:dyDescent="0.2">
      <c r="A20" s="14"/>
      <c r="B20" s="22">
        <v>0.64583333333333337</v>
      </c>
      <c r="C20" s="30"/>
      <c r="D20" s="18"/>
      <c r="E20" s="18"/>
      <c r="F20" s="30"/>
      <c r="G20" s="30"/>
      <c r="H20" s="30"/>
      <c r="I20" s="30"/>
      <c r="J20" s="30"/>
      <c r="K20" s="30"/>
      <c r="L20" s="30"/>
      <c r="M20" s="30"/>
      <c r="N20" s="30"/>
      <c r="O20" s="31"/>
    </row>
    <row r="21" spans="1:15" ht="22.5" customHeight="1" x14ac:dyDescent="0.2">
      <c r="A21" s="14"/>
      <c r="B21" s="15">
        <v>0.66666666666666663</v>
      </c>
      <c r="C21" s="20"/>
      <c r="D21" s="18"/>
      <c r="E21" s="18"/>
      <c r="F21" s="20"/>
      <c r="G21" s="20"/>
      <c r="H21" s="20"/>
      <c r="I21" s="20"/>
      <c r="J21" s="20"/>
      <c r="K21" s="20"/>
      <c r="L21" s="20"/>
      <c r="M21" s="20"/>
      <c r="N21" s="20"/>
      <c r="O21" s="21"/>
    </row>
    <row r="22" spans="1:15" ht="22.5" customHeight="1" x14ac:dyDescent="0.2">
      <c r="A22" s="14"/>
      <c r="B22" s="22">
        <v>0.6875</v>
      </c>
      <c r="C22" s="25"/>
      <c r="D22" s="18"/>
      <c r="E22" s="18"/>
      <c r="F22" s="25"/>
      <c r="G22" s="25"/>
      <c r="H22" s="25"/>
      <c r="I22" s="25"/>
      <c r="J22" s="25"/>
      <c r="K22" s="25"/>
      <c r="L22" s="25"/>
      <c r="M22" s="25"/>
      <c r="N22" s="25"/>
      <c r="O22" s="21"/>
    </row>
    <row r="23" spans="1:15" ht="22.5" customHeight="1" x14ac:dyDescent="0.2">
      <c r="A23" s="14"/>
      <c r="B23" s="15">
        <v>0.70833333333333337</v>
      </c>
      <c r="C23" s="20"/>
      <c r="D23" s="18"/>
      <c r="E23" s="18"/>
      <c r="F23" s="20"/>
      <c r="G23" s="20"/>
      <c r="H23" s="20"/>
      <c r="I23" s="20"/>
      <c r="J23" s="20"/>
      <c r="K23" s="20"/>
      <c r="L23" s="20"/>
      <c r="M23" s="20"/>
      <c r="N23" s="20"/>
      <c r="O23" s="21"/>
    </row>
    <row r="24" spans="1:15" ht="22.5" customHeight="1" x14ac:dyDescent="0.2">
      <c r="A24" s="14"/>
      <c r="B24" s="22">
        <v>0.72916666666666663</v>
      </c>
      <c r="C24" s="32"/>
      <c r="D24" s="33"/>
      <c r="E24" s="33"/>
      <c r="F24" s="32"/>
      <c r="G24" s="32"/>
      <c r="H24" s="32"/>
      <c r="I24" s="32"/>
      <c r="J24" s="32"/>
      <c r="K24" s="32"/>
      <c r="L24" s="32"/>
      <c r="M24" s="32"/>
      <c r="N24" s="32"/>
      <c r="O24" s="21"/>
    </row>
    <row r="25" spans="1:15" ht="22.5" customHeight="1" x14ac:dyDescent="0.2">
      <c r="A25" s="14"/>
      <c r="B25" s="15">
        <v>0.75</v>
      </c>
      <c r="C25" s="20"/>
      <c r="D25" s="18"/>
      <c r="E25" s="18"/>
      <c r="F25" s="20"/>
      <c r="G25" s="20"/>
      <c r="H25" s="20"/>
      <c r="I25" s="20"/>
      <c r="J25" s="20"/>
      <c r="K25" s="20"/>
      <c r="L25" s="20"/>
      <c r="M25" s="20"/>
      <c r="N25" s="20"/>
      <c r="O25" s="21"/>
    </row>
    <row r="26" spans="1:15" ht="22.5" customHeight="1" x14ac:dyDescent="0.2">
      <c r="A26" s="14"/>
      <c r="B26" s="22">
        <v>0.77083333333333337</v>
      </c>
      <c r="C26" s="32"/>
      <c r="D26" s="33"/>
      <c r="E26" s="33"/>
      <c r="F26" s="32"/>
      <c r="G26" s="32"/>
      <c r="H26" s="32"/>
      <c r="I26" s="32"/>
      <c r="J26" s="32"/>
      <c r="K26" s="32"/>
      <c r="L26" s="32"/>
      <c r="M26" s="32"/>
      <c r="N26" s="32"/>
      <c r="O26" s="21"/>
    </row>
    <row r="27" spans="1:15" ht="22.5" customHeight="1" x14ac:dyDescent="0.2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21"/>
    </row>
    <row r="28" spans="1:15" ht="22.5" customHeight="1" x14ac:dyDescent="0.25">
      <c r="A28" s="37"/>
      <c r="B28" s="38" t="s">
        <v>15</v>
      </c>
      <c r="C28" s="37"/>
      <c r="D28" s="37"/>
      <c r="E28" s="37"/>
      <c r="F28" s="37"/>
      <c r="G28" s="37"/>
      <c r="H28" s="37"/>
      <c r="I28" s="38"/>
      <c r="J28" s="38" t="s">
        <v>16</v>
      </c>
      <c r="K28" s="37"/>
      <c r="L28" s="37"/>
      <c r="M28" s="37"/>
      <c r="N28" s="37"/>
      <c r="O28" s="37"/>
    </row>
    <row r="29" spans="1:15" ht="22.5" customHeight="1" x14ac:dyDescent="0.2">
      <c r="A29" s="39"/>
      <c r="B29" s="139"/>
      <c r="C29" s="126"/>
      <c r="D29" s="126"/>
      <c r="E29" s="126"/>
      <c r="F29" s="126"/>
      <c r="G29" s="39"/>
      <c r="H29" s="39"/>
      <c r="I29" s="40"/>
      <c r="J29" s="139"/>
      <c r="K29" s="126"/>
      <c r="L29" s="126"/>
      <c r="M29" s="126"/>
      <c r="N29" s="126"/>
      <c r="O29" s="39"/>
    </row>
    <row r="30" spans="1:15" ht="22.5" customHeight="1" x14ac:dyDescent="0.2">
      <c r="A30" s="39"/>
      <c r="B30" s="140"/>
      <c r="C30" s="141"/>
      <c r="D30" s="141"/>
      <c r="E30" s="141"/>
      <c r="F30" s="141"/>
      <c r="G30" s="39"/>
      <c r="H30" s="39"/>
      <c r="I30" s="41"/>
      <c r="J30" s="140"/>
      <c r="K30" s="141"/>
      <c r="L30" s="141"/>
      <c r="M30" s="141"/>
      <c r="N30" s="141"/>
      <c r="O30" s="39"/>
    </row>
    <row r="31" spans="1:15" ht="22.5" customHeight="1" x14ac:dyDescent="0.2">
      <c r="A31" s="39"/>
      <c r="B31" s="140"/>
      <c r="C31" s="141"/>
      <c r="D31" s="141"/>
      <c r="E31" s="141"/>
      <c r="F31" s="141"/>
      <c r="G31" s="39"/>
      <c r="H31" s="39"/>
      <c r="I31" s="41"/>
      <c r="J31" s="140"/>
      <c r="K31" s="141"/>
      <c r="L31" s="141"/>
      <c r="M31" s="141"/>
      <c r="N31" s="141"/>
      <c r="O31" s="39"/>
    </row>
    <row r="32" spans="1:15" ht="22.5" customHeight="1" x14ac:dyDescent="0.2">
      <c r="A32" s="39"/>
      <c r="B32" s="140"/>
      <c r="C32" s="141"/>
      <c r="D32" s="141"/>
      <c r="E32" s="141"/>
      <c r="F32" s="141"/>
      <c r="G32" s="39"/>
      <c r="H32" s="39"/>
      <c r="I32" s="41"/>
      <c r="J32" s="140"/>
      <c r="K32" s="141"/>
      <c r="L32" s="141"/>
      <c r="M32" s="141"/>
      <c r="N32" s="141"/>
      <c r="O32" s="39"/>
    </row>
    <row r="33" spans="1:15" ht="22.5" customHeight="1" x14ac:dyDescent="0.2">
      <c r="A33" s="39"/>
      <c r="B33" s="140"/>
      <c r="C33" s="141"/>
      <c r="D33" s="141"/>
      <c r="E33" s="141"/>
      <c r="F33" s="141"/>
      <c r="G33" s="39"/>
      <c r="H33" s="39"/>
      <c r="I33" s="41"/>
      <c r="J33" s="140"/>
      <c r="K33" s="141"/>
      <c r="L33" s="141"/>
      <c r="M33" s="141"/>
      <c r="N33" s="141"/>
      <c r="O33" s="39"/>
    </row>
    <row r="34" spans="1:15" ht="22.5" customHeight="1" x14ac:dyDescent="0.2">
      <c r="A34" s="39"/>
      <c r="B34" s="42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ht="6" customHeight="1" x14ac:dyDescent="0.2">
      <c r="A35" s="43"/>
      <c r="B35" s="44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5" ht="6" customHeight="1" x14ac:dyDescent="0.2">
      <c r="A36" s="43"/>
      <c r="B36" s="44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</row>
    <row r="37" spans="1:15" ht="6" customHeight="1" x14ac:dyDescent="0.4">
      <c r="A37" s="1"/>
      <c r="B37" s="132" t="s">
        <v>0</v>
      </c>
      <c r="C37" s="133"/>
      <c r="D37" s="133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</row>
    <row r="38" spans="1:15" ht="6" customHeight="1" x14ac:dyDescent="0.2">
      <c r="A38" s="4"/>
      <c r="B38" s="5" t="s">
        <v>1</v>
      </c>
      <c r="C38" s="6">
        <v>45816</v>
      </c>
      <c r="D38" s="134" t="s">
        <v>17</v>
      </c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7"/>
    </row>
    <row r="39" spans="1:15" ht="36" customHeight="1" x14ac:dyDescent="0.2">
      <c r="A39" s="8"/>
      <c r="B39" s="8"/>
      <c r="C39" s="9">
        <f>C38</f>
        <v>45816</v>
      </c>
      <c r="D39" s="127">
        <f>C38+1</f>
        <v>45817</v>
      </c>
      <c r="E39" s="124"/>
      <c r="F39" s="127">
        <f>C38+2</f>
        <v>45818</v>
      </c>
      <c r="G39" s="124"/>
      <c r="H39" s="127">
        <f>C38+3</f>
        <v>45819</v>
      </c>
      <c r="I39" s="124"/>
      <c r="J39" s="127">
        <f>C38+4</f>
        <v>45820</v>
      </c>
      <c r="K39" s="124"/>
      <c r="L39" s="127">
        <f>C38+5</f>
        <v>45821</v>
      </c>
      <c r="M39" s="124"/>
      <c r="N39" s="10">
        <f>C38+6</f>
        <v>45822</v>
      </c>
      <c r="O39" s="8"/>
    </row>
    <row r="40" spans="1:15" ht="22.5" customHeight="1" x14ac:dyDescent="0.2">
      <c r="A40" s="11"/>
      <c r="B40" s="12"/>
      <c r="C40" s="13" t="str">
        <f t="shared" ref="C40:D40" si="1">UPPER(TEXT(C39, "DDDD"))</f>
        <v>DOMINGO</v>
      </c>
      <c r="D40" s="125" t="str">
        <f t="shared" si="1"/>
        <v>LUNES</v>
      </c>
      <c r="E40" s="126"/>
      <c r="F40" s="123" t="str">
        <f>UPPER(TEXT(F39, "DDDD"))</f>
        <v>MARTES</v>
      </c>
      <c r="G40" s="124"/>
      <c r="H40" s="125" t="str">
        <f>UPPER(TEXT(H39, "DDDD"))</f>
        <v>MIÉRCOLES</v>
      </c>
      <c r="I40" s="126"/>
      <c r="J40" s="123" t="str">
        <f>UPPER(TEXT(J39, "DDDD"))</f>
        <v>JUEVES</v>
      </c>
      <c r="K40" s="124"/>
      <c r="L40" s="125" t="str">
        <f>UPPER(TEXT(L39, "DDDD"))</f>
        <v>VIERNES</v>
      </c>
      <c r="M40" s="126"/>
      <c r="N40" s="13" t="str">
        <f>UPPER(TEXT(N39, "DDDD"))</f>
        <v>SÁBADO</v>
      </c>
      <c r="O40" s="11"/>
    </row>
    <row r="41" spans="1:15" ht="22.5" customHeight="1" x14ac:dyDescent="0.2">
      <c r="A41" s="14"/>
      <c r="B41" s="15">
        <v>0.33333333333333331</v>
      </c>
      <c r="C41" s="16"/>
      <c r="D41" s="16"/>
      <c r="E41" s="45"/>
      <c r="F41" s="128" t="s">
        <v>18</v>
      </c>
      <c r="G41" s="20"/>
      <c r="I41" s="46" t="s">
        <v>19</v>
      </c>
      <c r="J41" s="128"/>
      <c r="K41" s="20"/>
      <c r="L41" s="20"/>
      <c r="M41" s="20"/>
      <c r="N41" s="20"/>
      <c r="O41" s="21"/>
    </row>
    <row r="42" spans="1:15" ht="22.5" customHeight="1" x14ac:dyDescent="0.2">
      <c r="A42" s="14"/>
      <c r="B42" s="22">
        <v>0.35416666666666669</v>
      </c>
      <c r="C42" s="23"/>
      <c r="D42" s="23"/>
      <c r="E42" s="47"/>
      <c r="F42" s="129"/>
      <c r="G42" s="25"/>
      <c r="H42" s="25"/>
      <c r="I42" s="48"/>
      <c r="J42" s="129"/>
      <c r="K42" s="32"/>
      <c r="L42" s="32"/>
      <c r="M42" s="25"/>
      <c r="N42" s="25"/>
      <c r="O42" s="21"/>
    </row>
    <row r="43" spans="1:15" ht="22.5" customHeight="1" x14ac:dyDescent="0.2">
      <c r="A43" s="14"/>
      <c r="B43" s="15">
        <v>0.375</v>
      </c>
      <c r="C43" s="16"/>
      <c r="D43" s="49" t="s">
        <v>20</v>
      </c>
      <c r="E43" s="46" t="s">
        <v>21</v>
      </c>
      <c r="F43" s="129"/>
      <c r="G43" s="16" t="s">
        <v>22</v>
      </c>
      <c r="H43" s="45"/>
      <c r="I43" s="128" t="s">
        <v>8</v>
      </c>
      <c r="J43" s="130"/>
      <c r="K43" s="128" t="s">
        <v>23</v>
      </c>
      <c r="L43" s="128" t="s">
        <v>24</v>
      </c>
      <c r="M43" s="20"/>
      <c r="N43" s="20"/>
      <c r="O43" s="21"/>
    </row>
    <row r="44" spans="1:15" ht="22.5" customHeight="1" x14ac:dyDescent="0.2">
      <c r="A44" s="14"/>
      <c r="B44" s="22">
        <v>0.39583333333333331</v>
      </c>
      <c r="C44" s="23"/>
      <c r="D44" s="23"/>
      <c r="E44" s="50"/>
      <c r="F44" s="129"/>
      <c r="G44" s="25"/>
      <c r="H44" s="51"/>
      <c r="I44" s="130"/>
      <c r="J44" s="52" t="s">
        <v>25</v>
      </c>
      <c r="K44" s="130"/>
      <c r="L44" s="129"/>
      <c r="M44" s="25"/>
      <c r="N44" s="25"/>
      <c r="O44" s="21"/>
    </row>
    <row r="45" spans="1:15" ht="22.5" customHeight="1" x14ac:dyDescent="0.2">
      <c r="A45" s="14"/>
      <c r="B45" s="15">
        <v>0.41666666666666669</v>
      </c>
      <c r="C45" s="16"/>
      <c r="D45" s="16"/>
      <c r="E45" s="53"/>
      <c r="F45" s="130"/>
      <c r="G45" s="20"/>
      <c r="H45" s="20"/>
      <c r="I45" s="20"/>
      <c r="J45" s="20"/>
      <c r="K45" s="45"/>
      <c r="L45" s="130"/>
      <c r="M45" s="20"/>
      <c r="N45" s="20"/>
      <c r="O45" s="21"/>
    </row>
    <row r="46" spans="1:15" ht="22.5" customHeight="1" x14ac:dyDescent="0.2">
      <c r="A46" s="14"/>
      <c r="B46" s="22">
        <v>0.4375</v>
      </c>
      <c r="C46" s="23"/>
      <c r="D46" s="23"/>
      <c r="E46" s="32"/>
      <c r="F46" s="25"/>
      <c r="G46" s="28"/>
      <c r="H46" s="25"/>
      <c r="I46" s="25"/>
      <c r="J46" s="25"/>
      <c r="K46" s="25"/>
      <c r="L46" s="25"/>
      <c r="M46" s="25"/>
      <c r="N46" s="25"/>
      <c r="O46" s="21"/>
    </row>
    <row r="47" spans="1:15" ht="22.5" customHeight="1" x14ac:dyDescent="0.2">
      <c r="A47" s="14"/>
      <c r="B47" s="15">
        <v>0.45833333333333331</v>
      </c>
      <c r="C47" s="16"/>
      <c r="D47" s="45"/>
      <c r="E47" s="128" t="s">
        <v>26</v>
      </c>
      <c r="F47" s="20"/>
      <c r="G47" s="54"/>
      <c r="H47" s="20"/>
      <c r="I47" s="54"/>
      <c r="J47" s="20"/>
      <c r="K47" s="20"/>
      <c r="L47" s="20"/>
      <c r="M47" s="54"/>
      <c r="N47" s="20"/>
      <c r="O47" s="21"/>
    </row>
    <row r="48" spans="1:15" ht="22.5" customHeight="1" x14ac:dyDescent="0.2">
      <c r="A48" s="14"/>
      <c r="B48" s="22">
        <v>0.47916666666666669</v>
      </c>
      <c r="C48" s="23"/>
      <c r="D48" s="51"/>
      <c r="E48" s="130"/>
      <c r="F48" s="51"/>
      <c r="G48" s="131" t="s">
        <v>27</v>
      </c>
      <c r="H48" s="51"/>
      <c r="I48" s="55"/>
      <c r="J48" s="25"/>
      <c r="K48" s="25"/>
      <c r="L48" s="51"/>
      <c r="M48" s="131" t="s">
        <v>28</v>
      </c>
      <c r="N48" s="25"/>
      <c r="O48" s="21"/>
    </row>
    <row r="49" spans="1:15" ht="22.5" customHeight="1" x14ac:dyDescent="0.2">
      <c r="A49" s="14"/>
      <c r="B49" s="15">
        <v>0.5</v>
      </c>
      <c r="C49" s="16"/>
      <c r="D49" s="16" t="s">
        <v>29</v>
      </c>
      <c r="E49" s="20"/>
      <c r="F49" s="45"/>
      <c r="G49" s="130"/>
      <c r="H49" s="16"/>
      <c r="I49" s="20"/>
      <c r="J49" s="20"/>
      <c r="K49" s="20"/>
      <c r="L49" s="45"/>
      <c r="M49" s="130"/>
      <c r="N49" s="20"/>
      <c r="O49" s="21"/>
    </row>
    <row r="50" spans="1:15" ht="22.5" customHeight="1" x14ac:dyDescent="0.2">
      <c r="A50" s="14"/>
      <c r="B50" s="22">
        <v>0.52083333333333337</v>
      </c>
      <c r="C50" s="23"/>
      <c r="D50" s="23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1"/>
    </row>
    <row r="51" spans="1:15" ht="22.5" customHeight="1" x14ac:dyDescent="0.2">
      <c r="A51" s="14"/>
      <c r="B51" s="15">
        <v>0.54166666666666663</v>
      </c>
      <c r="C51" s="16"/>
      <c r="D51" s="20"/>
      <c r="E51" s="20"/>
      <c r="F51" s="20"/>
      <c r="G51" s="20"/>
      <c r="H51" s="20"/>
      <c r="I51" s="20"/>
      <c r="J51" s="20"/>
      <c r="K51" s="20"/>
      <c r="L51" s="20"/>
      <c r="M51" s="54"/>
      <c r="N51" s="20"/>
      <c r="O51" s="21"/>
    </row>
    <row r="52" spans="1:15" ht="22.5" customHeight="1" x14ac:dyDescent="0.2">
      <c r="A52" s="14"/>
      <c r="B52" s="22">
        <v>0.5625</v>
      </c>
      <c r="C52" s="25"/>
      <c r="D52" s="25"/>
      <c r="E52" s="25"/>
      <c r="F52" s="25"/>
      <c r="G52" s="25"/>
      <c r="H52" s="25"/>
      <c r="I52" s="25"/>
      <c r="J52" s="25"/>
      <c r="K52" s="25"/>
      <c r="L52" s="51"/>
      <c r="M52" s="131" t="s">
        <v>30</v>
      </c>
      <c r="N52" s="25"/>
      <c r="O52" s="21"/>
    </row>
    <row r="53" spans="1:15" ht="22.5" customHeight="1" x14ac:dyDescent="0.2">
      <c r="A53" s="14"/>
      <c r="B53" s="15">
        <v>0.58333333333333337</v>
      </c>
      <c r="C53" s="20"/>
      <c r="D53" s="20"/>
      <c r="E53" s="20"/>
      <c r="F53" s="20"/>
      <c r="G53" s="20"/>
      <c r="H53" s="20"/>
      <c r="I53" s="20"/>
      <c r="J53" s="20"/>
      <c r="K53" s="20"/>
      <c r="L53" s="45"/>
      <c r="M53" s="129"/>
      <c r="N53" s="20"/>
      <c r="O53" s="21"/>
    </row>
    <row r="54" spans="1:15" ht="22.5" customHeight="1" x14ac:dyDescent="0.2">
      <c r="A54" s="14"/>
      <c r="B54" s="22">
        <v>0.60416666666666663</v>
      </c>
      <c r="C54" s="30"/>
      <c r="D54" s="30"/>
      <c r="E54" s="30"/>
      <c r="F54" s="30"/>
      <c r="G54" s="30"/>
      <c r="H54" s="30"/>
      <c r="I54" s="30"/>
      <c r="J54" s="30"/>
      <c r="K54" s="30"/>
      <c r="L54" s="56"/>
      <c r="M54" s="129"/>
      <c r="N54" s="30"/>
      <c r="O54" s="21"/>
    </row>
    <row r="55" spans="1:15" ht="22.5" customHeight="1" x14ac:dyDescent="0.2">
      <c r="A55" s="14"/>
      <c r="B55" s="15">
        <v>0.625</v>
      </c>
      <c r="C55" s="20"/>
      <c r="D55" s="20"/>
      <c r="E55" s="20"/>
      <c r="F55" s="20"/>
      <c r="G55" s="20"/>
      <c r="H55" s="20"/>
      <c r="I55" s="20"/>
      <c r="J55" s="20"/>
      <c r="K55" s="20"/>
      <c r="L55" s="45"/>
      <c r="M55" s="129"/>
      <c r="N55" s="20"/>
      <c r="O55" s="21"/>
    </row>
    <row r="56" spans="1:15" ht="22.5" customHeight="1" x14ac:dyDescent="0.2">
      <c r="A56" s="14"/>
      <c r="B56" s="22">
        <v>0.64583333333333337</v>
      </c>
      <c r="C56" s="30"/>
      <c r="D56" s="30"/>
      <c r="E56" s="30"/>
      <c r="F56" s="30"/>
      <c r="G56" s="30"/>
      <c r="H56" s="30"/>
      <c r="I56" s="30"/>
      <c r="J56" s="30"/>
      <c r="K56" s="30"/>
      <c r="L56" s="56"/>
      <c r="M56" s="129"/>
      <c r="N56" s="30"/>
      <c r="O56" s="31"/>
    </row>
    <row r="57" spans="1:15" ht="22.5" customHeight="1" x14ac:dyDescent="0.2">
      <c r="A57" s="14"/>
      <c r="B57" s="15">
        <v>0.66666666666666663</v>
      </c>
      <c r="C57" s="20"/>
      <c r="D57" s="20"/>
      <c r="E57" s="20"/>
      <c r="F57" s="20"/>
      <c r="G57" s="20"/>
      <c r="H57" s="20"/>
      <c r="I57" s="20"/>
      <c r="J57" s="20"/>
      <c r="K57" s="20"/>
      <c r="L57" s="45"/>
      <c r="M57" s="129"/>
      <c r="N57" s="20"/>
      <c r="O57" s="21"/>
    </row>
    <row r="58" spans="1:15" ht="22.5" customHeight="1" x14ac:dyDescent="0.2">
      <c r="A58" s="14"/>
      <c r="B58" s="22">
        <v>0.6875</v>
      </c>
      <c r="C58" s="25"/>
      <c r="D58" s="25"/>
      <c r="E58" s="25"/>
      <c r="F58" s="25"/>
      <c r="G58" s="25"/>
      <c r="H58" s="25"/>
      <c r="I58" s="25"/>
      <c r="J58" s="25"/>
      <c r="K58" s="25"/>
      <c r="L58" s="51"/>
      <c r="M58" s="129"/>
      <c r="N58" s="25"/>
      <c r="O58" s="21"/>
    </row>
    <row r="59" spans="1:15" ht="22.5" customHeight="1" x14ac:dyDescent="0.2">
      <c r="A59" s="14"/>
      <c r="B59" s="15">
        <v>0.70833333333333337</v>
      </c>
      <c r="C59" s="20"/>
      <c r="D59" s="20"/>
      <c r="E59" s="20"/>
      <c r="F59" s="20"/>
      <c r="G59" s="20"/>
      <c r="H59" s="20"/>
      <c r="I59" s="20"/>
      <c r="J59" s="20"/>
      <c r="K59" s="20"/>
      <c r="L59" s="45"/>
      <c r="M59" s="130"/>
      <c r="N59" s="20"/>
      <c r="O59" s="21"/>
    </row>
    <row r="60" spans="1:15" ht="22.5" customHeight="1" x14ac:dyDescent="0.2">
      <c r="A60" s="14"/>
      <c r="B60" s="22">
        <v>0.72916666666666663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21"/>
    </row>
    <row r="61" spans="1:15" ht="22.5" customHeight="1" x14ac:dyDescent="0.2">
      <c r="A61" s="14"/>
      <c r="B61" s="15">
        <v>0.75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1"/>
    </row>
    <row r="62" spans="1:15" ht="22.5" customHeight="1" x14ac:dyDescent="0.2">
      <c r="A62" s="14"/>
      <c r="B62" s="22">
        <v>0.77083333333333337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21"/>
    </row>
    <row r="63" spans="1:15" ht="22.5" customHeight="1" x14ac:dyDescent="0.2">
      <c r="A63" s="34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21"/>
    </row>
    <row r="64" spans="1:15" ht="22.5" customHeight="1" x14ac:dyDescent="0.25">
      <c r="A64" s="37"/>
      <c r="B64" s="38" t="s">
        <v>15</v>
      </c>
      <c r="C64" s="37"/>
      <c r="D64" s="37"/>
      <c r="E64" s="37"/>
      <c r="F64" s="37"/>
      <c r="G64" s="37"/>
      <c r="H64" s="37"/>
      <c r="I64" s="38"/>
      <c r="J64" s="38" t="s">
        <v>31</v>
      </c>
      <c r="K64" s="37"/>
      <c r="L64" s="37"/>
      <c r="M64" s="37"/>
      <c r="N64" s="37"/>
      <c r="O64" s="37"/>
    </row>
    <row r="65" spans="1:15" ht="22.5" customHeight="1" x14ac:dyDescent="0.2">
      <c r="A65" s="39"/>
      <c r="B65" s="139"/>
      <c r="C65" s="126"/>
      <c r="D65" s="126"/>
      <c r="E65" s="126"/>
      <c r="F65" s="126"/>
      <c r="G65" s="39"/>
      <c r="H65" s="39"/>
      <c r="I65" s="40"/>
      <c r="J65" s="139"/>
      <c r="K65" s="126"/>
      <c r="L65" s="126"/>
      <c r="M65" s="126"/>
      <c r="N65" s="126"/>
      <c r="O65" s="39"/>
    </row>
    <row r="66" spans="1:15" ht="22.5" customHeight="1" x14ac:dyDescent="0.2">
      <c r="A66" s="39"/>
      <c r="B66" s="140"/>
      <c r="C66" s="141"/>
      <c r="D66" s="141"/>
      <c r="E66" s="141"/>
      <c r="F66" s="141"/>
      <c r="G66" s="39"/>
      <c r="H66" s="39"/>
      <c r="I66" s="41"/>
      <c r="J66" s="140"/>
      <c r="K66" s="141"/>
      <c r="L66" s="141"/>
      <c r="M66" s="141"/>
      <c r="N66" s="141"/>
      <c r="O66" s="39"/>
    </row>
    <row r="67" spans="1:15" ht="22.5" customHeight="1" x14ac:dyDescent="0.2">
      <c r="A67" s="39"/>
      <c r="B67" s="140"/>
      <c r="C67" s="141"/>
      <c r="D67" s="141"/>
      <c r="E67" s="141"/>
      <c r="F67" s="141"/>
      <c r="G67" s="39"/>
      <c r="H67" s="39"/>
      <c r="I67" s="41"/>
      <c r="J67" s="140"/>
      <c r="K67" s="141"/>
      <c r="L67" s="141"/>
      <c r="M67" s="141"/>
      <c r="N67" s="141"/>
      <c r="O67" s="39"/>
    </row>
    <row r="68" spans="1:15" ht="22.5" customHeight="1" x14ac:dyDescent="0.2">
      <c r="A68" s="39"/>
      <c r="B68" s="140"/>
      <c r="C68" s="141"/>
      <c r="D68" s="141"/>
      <c r="E68" s="141"/>
      <c r="F68" s="141"/>
      <c r="G68" s="39"/>
      <c r="H68" s="39"/>
      <c r="I68" s="41"/>
      <c r="J68" s="140"/>
      <c r="K68" s="141"/>
      <c r="L68" s="141"/>
      <c r="M68" s="141"/>
      <c r="N68" s="141"/>
      <c r="O68" s="39"/>
    </row>
    <row r="69" spans="1:15" ht="22.5" customHeight="1" x14ac:dyDescent="0.2">
      <c r="A69" s="39"/>
      <c r="B69" s="140"/>
      <c r="C69" s="141"/>
      <c r="D69" s="141"/>
      <c r="E69" s="141"/>
      <c r="F69" s="141"/>
      <c r="G69" s="39"/>
      <c r="H69" s="39"/>
      <c r="I69" s="41"/>
      <c r="J69" s="140"/>
      <c r="K69" s="141"/>
      <c r="L69" s="141"/>
      <c r="M69" s="141"/>
      <c r="N69" s="141"/>
      <c r="O69" s="39"/>
    </row>
    <row r="70" spans="1:15" ht="22.5" customHeight="1" x14ac:dyDescent="0.2">
      <c r="A70" s="39"/>
      <c r="B70" s="42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</row>
    <row r="71" spans="1:15" ht="6" customHeight="1" x14ac:dyDescent="0.2">
      <c r="A71" s="43"/>
      <c r="B71" s="44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</row>
    <row r="72" spans="1:15" ht="6" customHeight="1" x14ac:dyDescent="0.4">
      <c r="A72" s="1"/>
      <c r="B72" s="132" t="s">
        <v>0</v>
      </c>
      <c r="C72" s="133"/>
      <c r="D72" s="133"/>
      <c r="E72" s="2"/>
      <c r="F72" s="2"/>
      <c r="G72" s="2"/>
      <c r="H72" s="2"/>
      <c r="I72" s="2"/>
      <c r="J72" s="2"/>
      <c r="K72" s="2"/>
      <c r="L72" s="2"/>
      <c r="M72" s="2"/>
      <c r="N72" s="2"/>
      <c r="O72" s="3"/>
    </row>
    <row r="73" spans="1:15" ht="6" customHeight="1" x14ac:dyDescent="0.2">
      <c r="A73" s="4"/>
      <c r="B73" s="5" t="s">
        <v>1</v>
      </c>
      <c r="C73" s="6">
        <v>45823</v>
      </c>
      <c r="D73" s="134" t="s">
        <v>32</v>
      </c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7"/>
    </row>
    <row r="74" spans="1:15" ht="36" customHeight="1" x14ac:dyDescent="0.2">
      <c r="A74" s="8"/>
      <c r="B74" s="8"/>
      <c r="C74" s="9">
        <f>C73</f>
        <v>45823</v>
      </c>
      <c r="D74" s="127">
        <f>C73+1</f>
        <v>45824</v>
      </c>
      <c r="E74" s="124"/>
      <c r="F74" s="127">
        <f>C73+2</f>
        <v>45825</v>
      </c>
      <c r="G74" s="124"/>
      <c r="H74" s="127">
        <f>C73+3</f>
        <v>45826</v>
      </c>
      <c r="I74" s="124"/>
      <c r="J74" s="127">
        <f>C73+4</f>
        <v>45827</v>
      </c>
      <c r="K74" s="124"/>
      <c r="L74" s="127">
        <f>C73+5</f>
        <v>45828</v>
      </c>
      <c r="M74" s="124"/>
      <c r="N74" s="10">
        <f>C73+6</f>
        <v>45829</v>
      </c>
      <c r="O74" s="8"/>
    </row>
    <row r="75" spans="1:15" ht="22.5" customHeight="1" x14ac:dyDescent="0.2">
      <c r="A75" s="11"/>
      <c r="B75" s="12"/>
      <c r="C75" s="13" t="str">
        <f t="shared" ref="C75:D75" si="2">UPPER(TEXT(C74, "DDDD"))</f>
        <v>DOMINGO</v>
      </c>
      <c r="D75" s="123" t="str">
        <f t="shared" si="2"/>
        <v>LUNES</v>
      </c>
      <c r="E75" s="124"/>
      <c r="F75" s="125" t="str">
        <f>UPPER(TEXT(F74, "DDDD"))</f>
        <v>MARTES</v>
      </c>
      <c r="G75" s="126"/>
      <c r="H75" s="125" t="str">
        <f>UPPER(TEXT(H74, "DDDD"))</f>
        <v>MIÉRCOLES</v>
      </c>
      <c r="I75" s="126"/>
      <c r="J75" s="125" t="str">
        <f>UPPER(TEXT(J74, "DDDD"))</f>
        <v>JUEVES</v>
      </c>
      <c r="K75" s="126"/>
      <c r="L75" s="125" t="str">
        <f>UPPER(TEXT(L74, "DDDD"))</f>
        <v>VIERNES</v>
      </c>
      <c r="M75" s="126"/>
      <c r="N75" s="13" t="str">
        <f>UPPER(TEXT(N74, "DDDD"))</f>
        <v>SÁBADO</v>
      </c>
      <c r="O75" s="11"/>
    </row>
    <row r="76" spans="1:15" ht="22.5" customHeight="1" x14ac:dyDescent="0.2">
      <c r="A76" s="34"/>
      <c r="B76" s="57">
        <v>0.27083333333333331</v>
      </c>
      <c r="C76" s="58"/>
      <c r="D76" s="128"/>
      <c r="E76" s="59"/>
      <c r="F76" s="59"/>
      <c r="G76" s="58"/>
      <c r="H76" s="59"/>
      <c r="I76" s="142" t="s">
        <v>33</v>
      </c>
      <c r="J76" s="59"/>
      <c r="K76" s="59"/>
      <c r="L76" s="59"/>
      <c r="M76" s="59"/>
      <c r="N76" s="59"/>
      <c r="O76" s="21"/>
    </row>
    <row r="77" spans="1:15" ht="22.5" customHeight="1" x14ac:dyDescent="0.2">
      <c r="A77" s="34"/>
      <c r="B77" s="57">
        <v>0.3125</v>
      </c>
      <c r="C77" s="58"/>
      <c r="D77" s="129"/>
      <c r="E77" s="59"/>
      <c r="F77" s="59"/>
      <c r="G77" s="58"/>
      <c r="H77" s="59"/>
      <c r="I77" s="130"/>
      <c r="J77" s="59"/>
      <c r="K77" s="59"/>
      <c r="L77" s="59"/>
      <c r="M77" s="59"/>
      <c r="N77" s="59"/>
      <c r="O77" s="21"/>
    </row>
    <row r="78" spans="1:15" ht="22.5" customHeight="1" x14ac:dyDescent="0.2">
      <c r="A78" s="34"/>
      <c r="B78" s="57">
        <v>0.3125</v>
      </c>
      <c r="C78" s="58"/>
      <c r="D78" s="129"/>
      <c r="E78" s="59"/>
      <c r="F78" s="59"/>
      <c r="G78" s="58"/>
      <c r="H78" s="59"/>
      <c r="I78" s="59"/>
      <c r="J78" s="59"/>
      <c r="K78" s="59"/>
      <c r="L78" s="59"/>
      <c r="M78" s="59"/>
      <c r="N78" s="59"/>
      <c r="O78" s="21"/>
    </row>
    <row r="79" spans="1:15" ht="22.5" customHeight="1" x14ac:dyDescent="0.2">
      <c r="A79" s="14"/>
      <c r="B79" s="15">
        <v>0.33333333333333331</v>
      </c>
      <c r="C79" s="49"/>
      <c r="D79" s="129"/>
      <c r="E79" s="20"/>
      <c r="F79" s="45"/>
      <c r="G79" s="143" t="s">
        <v>34</v>
      </c>
      <c r="H79" s="20"/>
      <c r="I79" s="20"/>
      <c r="J79" s="20"/>
      <c r="K79" s="20"/>
      <c r="L79" s="20"/>
      <c r="M79" s="20"/>
      <c r="N79" s="20"/>
      <c r="O79" s="21"/>
    </row>
    <row r="80" spans="1:15" ht="22.5" customHeight="1" x14ac:dyDescent="0.2">
      <c r="A80" s="14"/>
      <c r="B80" s="22">
        <v>0.35416666666666669</v>
      </c>
      <c r="C80" s="52"/>
      <c r="D80" s="130"/>
      <c r="E80" s="26"/>
      <c r="F80" s="50"/>
      <c r="G80" s="129"/>
      <c r="H80" s="25"/>
      <c r="I80" s="32"/>
      <c r="J80" s="25"/>
      <c r="K80" s="25"/>
      <c r="L80" s="25"/>
      <c r="M80" s="25"/>
      <c r="N80" s="25"/>
      <c r="O80" s="21"/>
    </row>
    <row r="81" spans="1:15" ht="22.5" customHeight="1" x14ac:dyDescent="0.2">
      <c r="A81" s="14"/>
      <c r="B81" s="15">
        <v>0.375</v>
      </c>
      <c r="C81" s="16"/>
      <c r="D81" s="16"/>
      <c r="E81" s="16"/>
      <c r="F81" s="49"/>
      <c r="G81" s="129"/>
      <c r="H81" s="59"/>
      <c r="I81" s="54"/>
      <c r="J81" s="20"/>
      <c r="K81" s="142" t="s">
        <v>35</v>
      </c>
      <c r="L81" s="54"/>
      <c r="M81" s="20"/>
      <c r="N81" s="20"/>
      <c r="O81" s="21"/>
    </row>
    <row r="82" spans="1:15" ht="54.75" customHeight="1" x14ac:dyDescent="0.2">
      <c r="A82" s="14"/>
      <c r="B82" s="22">
        <v>0.39583333333333331</v>
      </c>
      <c r="C82" s="23"/>
      <c r="D82" s="144" t="s">
        <v>36</v>
      </c>
      <c r="E82" s="136"/>
      <c r="F82" s="50"/>
      <c r="G82" s="130"/>
      <c r="H82" s="145" t="s">
        <v>37</v>
      </c>
      <c r="I82" s="146"/>
      <c r="J82" s="25"/>
      <c r="K82" s="130"/>
      <c r="L82" s="131" t="s">
        <v>38</v>
      </c>
      <c r="M82" s="25"/>
      <c r="N82" s="25"/>
      <c r="O82" s="21"/>
    </row>
    <row r="83" spans="1:15" ht="22.5" customHeight="1" x14ac:dyDescent="0.2">
      <c r="A83" s="14"/>
      <c r="B83" s="15">
        <v>0.41666666666666669</v>
      </c>
      <c r="C83" s="16"/>
      <c r="D83" s="16"/>
      <c r="E83" s="27"/>
      <c r="F83" s="27"/>
      <c r="G83" s="49"/>
      <c r="H83" s="147"/>
      <c r="I83" s="148"/>
      <c r="J83" s="20"/>
      <c r="K83" s="45"/>
      <c r="L83" s="129"/>
      <c r="M83" s="20"/>
      <c r="N83" s="20"/>
      <c r="O83" s="21"/>
    </row>
    <row r="84" spans="1:15" ht="22.5" customHeight="1" x14ac:dyDescent="0.2">
      <c r="A84" s="14"/>
      <c r="B84" s="22">
        <v>0.4375</v>
      </c>
      <c r="C84" s="23"/>
      <c r="D84" s="23"/>
      <c r="E84" s="25"/>
      <c r="F84" s="25"/>
      <c r="G84" s="25"/>
      <c r="H84" s="25"/>
      <c r="I84" s="25"/>
      <c r="J84" s="25"/>
      <c r="K84" s="51"/>
      <c r="L84" s="130"/>
      <c r="M84" s="25"/>
      <c r="N84" s="25"/>
      <c r="O84" s="21"/>
    </row>
    <row r="85" spans="1:15" ht="22.5" customHeight="1" x14ac:dyDescent="0.2">
      <c r="A85" s="14"/>
      <c r="B85" s="15">
        <v>0.45833333333333331</v>
      </c>
      <c r="C85" s="16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1"/>
    </row>
    <row r="86" spans="1:15" ht="22.5" customHeight="1" x14ac:dyDescent="0.2">
      <c r="A86" s="14"/>
      <c r="B86" s="22">
        <v>0.47916666666666669</v>
      </c>
      <c r="C86" s="23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1"/>
    </row>
    <row r="87" spans="1:15" ht="22.5" customHeight="1" x14ac:dyDescent="0.2">
      <c r="A87" s="14"/>
      <c r="B87" s="15">
        <v>0.5</v>
      </c>
      <c r="C87" s="16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1"/>
    </row>
    <row r="88" spans="1:15" ht="22.5" customHeight="1" x14ac:dyDescent="0.2">
      <c r="A88" s="14"/>
      <c r="B88" s="22">
        <v>0.52083333333333337</v>
      </c>
      <c r="C88" s="23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1"/>
    </row>
    <row r="89" spans="1:15" ht="22.5" customHeight="1" x14ac:dyDescent="0.2">
      <c r="A89" s="14"/>
      <c r="B89" s="15">
        <v>0.54166666666666663</v>
      </c>
      <c r="C89" s="16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1"/>
    </row>
    <row r="90" spans="1:15" ht="22.5" customHeight="1" x14ac:dyDescent="0.2">
      <c r="A90" s="14"/>
      <c r="B90" s="22">
        <v>0.5625</v>
      </c>
      <c r="C90" s="25"/>
      <c r="D90" s="25"/>
      <c r="E90" s="25"/>
      <c r="F90" s="32"/>
      <c r="G90" s="25"/>
      <c r="H90" s="25"/>
      <c r="I90" s="25"/>
      <c r="J90" s="25"/>
      <c r="K90" s="25"/>
      <c r="L90" s="25"/>
      <c r="M90" s="25"/>
      <c r="N90" s="25"/>
      <c r="O90" s="21"/>
    </row>
    <row r="91" spans="1:15" ht="22.5" customHeight="1" x14ac:dyDescent="0.2">
      <c r="A91" s="14"/>
      <c r="B91" s="15">
        <v>0.58333333333333337</v>
      </c>
      <c r="C91" s="20"/>
      <c r="D91" s="20"/>
      <c r="E91" s="45"/>
      <c r="F91" s="128" t="s">
        <v>39</v>
      </c>
      <c r="G91" s="20"/>
      <c r="H91" s="20"/>
      <c r="I91" s="20"/>
      <c r="J91" s="20"/>
      <c r="K91" s="60" t="s">
        <v>40</v>
      </c>
      <c r="L91" s="20"/>
      <c r="M91" s="20"/>
      <c r="N91" s="20"/>
      <c r="O91" s="21"/>
    </row>
    <row r="92" spans="1:15" ht="22.5" customHeight="1" x14ac:dyDescent="0.2">
      <c r="A92" s="14"/>
      <c r="B92" s="22">
        <v>0.60416666666666663</v>
      </c>
      <c r="C92" s="30"/>
      <c r="D92" s="30"/>
      <c r="E92" s="56"/>
      <c r="F92" s="129"/>
      <c r="G92" s="30"/>
      <c r="H92" s="30"/>
      <c r="I92" s="30"/>
      <c r="J92" s="30"/>
      <c r="K92" s="30"/>
      <c r="L92" s="30"/>
      <c r="M92" s="30"/>
      <c r="N92" s="30"/>
      <c r="O92" s="21"/>
    </row>
    <row r="93" spans="1:15" ht="22.5" customHeight="1" x14ac:dyDescent="0.2">
      <c r="A93" s="14"/>
      <c r="B93" s="15">
        <v>0.625</v>
      </c>
      <c r="C93" s="20"/>
      <c r="D93" s="20"/>
      <c r="E93" s="45"/>
      <c r="F93" s="130"/>
      <c r="G93" s="20"/>
      <c r="H93" s="20"/>
      <c r="I93" s="20"/>
      <c r="J93" s="20"/>
      <c r="K93" s="20"/>
      <c r="L93" s="20"/>
      <c r="M93" s="20"/>
      <c r="N93" s="20"/>
      <c r="O93" s="21"/>
    </row>
    <row r="94" spans="1:15" ht="22.5" customHeight="1" x14ac:dyDescent="0.2">
      <c r="A94" s="14"/>
      <c r="B94" s="22">
        <v>0.64583333333333337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1"/>
    </row>
    <row r="95" spans="1:15" ht="22.5" customHeight="1" x14ac:dyDescent="0.2">
      <c r="A95" s="14"/>
      <c r="B95" s="15">
        <v>0.66666666666666663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1"/>
    </row>
    <row r="96" spans="1:15" ht="22.5" customHeight="1" x14ac:dyDescent="0.2">
      <c r="A96" s="14"/>
      <c r="B96" s="22">
        <v>0.6875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1"/>
    </row>
    <row r="97" spans="1:15" ht="22.5" customHeight="1" x14ac:dyDescent="0.2">
      <c r="A97" s="14"/>
      <c r="B97" s="15">
        <v>0.70833333333333337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1"/>
    </row>
    <row r="98" spans="1:15" ht="22.5" customHeight="1" x14ac:dyDescent="0.2">
      <c r="A98" s="14"/>
      <c r="B98" s="22">
        <v>0.72916666666666663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21"/>
    </row>
    <row r="99" spans="1:15" ht="22.5" customHeight="1" x14ac:dyDescent="0.2">
      <c r="A99" s="14"/>
      <c r="B99" s="15">
        <v>0.75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1"/>
    </row>
    <row r="100" spans="1:15" ht="22.5" customHeight="1" x14ac:dyDescent="0.2">
      <c r="A100" s="14"/>
      <c r="B100" s="22">
        <v>0.77083333333333337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21"/>
    </row>
    <row r="101" spans="1:15" ht="22.5" customHeight="1" x14ac:dyDescent="0.2">
      <c r="A101" s="34"/>
      <c r="B101" s="35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21"/>
    </row>
    <row r="102" spans="1:15" ht="22.5" customHeight="1" x14ac:dyDescent="0.25">
      <c r="A102" s="37"/>
      <c r="B102" s="38" t="s">
        <v>15</v>
      </c>
      <c r="C102" s="37"/>
      <c r="D102" s="37"/>
      <c r="E102" s="37"/>
      <c r="F102" s="37"/>
      <c r="G102" s="37"/>
      <c r="H102" s="37"/>
      <c r="I102" s="38"/>
      <c r="J102" s="38" t="s">
        <v>16</v>
      </c>
      <c r="K102" s="37"/>
      <c r="L102" s="37"/>
      <c r="M102" s="37"/>
      <c r="N102" s="37"/>
      <c r="O102" s="37"/>
    </row>
    <row r="103" spans="1:15" ht="22.5" customHeight="1" x14ac:dyDescent="0.2">
      <c r="A103" s="39"/>
      <c r="B103" s="139"/>
      <c r="C103" s="126"/>
      <c r="D103" s="126"/>
      <c r="E103" s="126"/>
      <c r="F103" s="126"/>
      <c r="G103" s="39"/>
      <c r="H103" s="39"/>
      <c r="I103" s="40"/>
      <c r="J103" s="139"/>
      <c r="K103" s="126"/>
      <c r="L103" s="126"/>
      <c r="M103" s="126"/>
      <c r="N103" s="126"/>
      <c r="O103" s="39"/>
    </row>
    <row r="104" spans="1:15" ht="22.5" customHeight="1" x14ac:dyDescent="0.2">
      <c r="A104" s="39"/>
      <c r="B104" s="140"/>
      <c r="C104" s="141"/>
      <c r="D104" s="141"/>
      <c r="E104" s="141"/>
      <c r="F104" s="141"/>
      <c r="G104" s="39"/>
      <c r="H104" s="39"/>
      <c r="I104" s="41"/>
      <c r="J104" s="140"/>
      <c r="K104" s="141"/>
      <c r="L104" s="141"/>
      <c r="M104" s="141"/>
      <c r="N104" s="141"/>
      <c r="O104" s="39"/>
    </row>
    <row r="105" spans="1:15" ht="22.5" customHeight="1" x14ac:dyDescent="0.2">
      <c r="A105" s="39"/>
      <c r="B105" s="140"/>
      <c r="C105" s="141"/>
      <c r="D105" s="141"/>
      <c r="E105" s="141"/>
      <c r="F105" s="141"/>
      <c r="G105" s="39"/>
      <c r="H105" s="39"/>
      <c r="I105" s="41"/>
      <c r="J105" s="140"/>
      <c r="K105" s="141"/>
      <c r="L105" s="141"/>
      <c r="M105" s="141"/>
      <c r="N105" s="141"/>
      <c r="O105" s="39"/>
    </row>
    <row r="106" spans="1:15" ht="22.5" customHeight="1" x14ac:dyDescent="0.2">
      <c r="A106" s="39"/>
      <c r="B106" s="140"/>
      <c r="C106" s="141"/>
      <c r="D106" s="141"/>
      <c r="E106" s="141"/>
      <c r="F106" s="141"/>
      <c r="G106" s="39"/>
      <c r="H106" s="39"/>
      <c r="I106" s="41"/>
      <c r="J106" s="140"/>
      <c r="K106" s="141"/>
      <c r="L106" s="141"/>
      <c r="M106" s="141"/>
      <c r="N106" s="141"/>
      <c r="O106" s="39"/>
    </row>
    <row r="107" spans="1:15" ht="22.5" customHeight="1" x14ac:dyDescent="0.2">
      <c r="A107" s="39"/>
      <c r="B107" s="140"/>
      <c r="C107" s="141"/>
      <c r="D107" s="141"/>
      <c r="E107" s="141"/>
      <c r="F107" s="141"/>
      <c r="G107" s="39"/>
      <c r="H107" s="39"/>
      <c r="I107" s="41"/>
      <c r="J107" s="140"/>
      <c r="K107" s="141"/>
      <c r="L107" s="141"/>
      <c r="M107" s="141"/>
      <c r="N107" s="141"/>
      <c r="O107" s="39"/>
    </row>
    <row r="108" spans="1:15" ht="22.5" customHeight="1" x14ac:dyDescent="0.2">
      <c r="A108" s="39"/>
      <c r="B108" s="42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</row>
    <row r="109" spans="1:15" ht="6" customHeight="1" x14ac:dyDescent="0.2">
      <c r="A109" s="43"/>
      <c r="B109" s="44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</row>
    <row r="110" spans="1:15" ht="6" customHeight="1" x14ac:dyDescent="0.4">
      <c r="A110" s="1"/>
      <c r="B110" s="132" t="s">
        <v>0</v>
      </c>
      <c r="C110" s="133"/>
      <c r="D110" s="133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3"/>
    </row>
    <row r="111" spans="1:15" ht="6" customHeight="1" x14ac:dyDescent="0.2">
      <c r="A111" s="4"/>
      <c r="B111" s="5" t="s">
        <v>1</v>
      </c>
      <c r="C111" s="6">
        <v>45830</v>
      </c>
      <c r="D111" s="134" t="s">
        <v>41</v>
      </c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7"/>
    </row>
    <row r="112" spans="1:15" ht="36" customHeight="1" x14ac:dyDescent="0.2">
      <c r="A112" s="8"/>
      <c r="B112" s="8"/>
      <c r="C112" s="9">
        <f>C111</f>
        <v>45830</v>
      </c>
      <c r="D112" s="127">
        <f>C111+1</f>
        <v>45831</v>
      </c>
      <c r="E112" s="124"/>
      <c r="F112" s="127">
        <f>C111+2</f>
        <v>45832</v>
      </c>
      <c r="G112" s="124"/>
      <c r="H112" s="127">
        <f>C111+3</f>
        <v>45833</v>
      </c>
      <c r="I112" s="124"/>
      <c r="J112" s="127">
        <f>C111+4</f>
        <v>45834</v>
      </c>
      <c r="K112" s="124"/>
      <c r="L112" s="127">
        <f>C111+5</f>
        <v>45835</v>
      </c>
      <c r="M112" s="124"/>
      <c r="N112" s="10">
        <f>C111+6</f>
        <v>45836</v>
      </c>
      <c r="O112" s="8"/>
    </row>
    <row r="113" spans="1:15" ht="22.5" customHeight="1" x14ac:dyDescent="0.2">
      <c r="A113" s="11"/>
      <c r="B113" s="12"/>
      <c r="C113" s="13" t="str">
        <f t="shared" ref="C113:D113" si="3">UPPER(TEXT(C112, "DDDD"))</f>
        <v>DOMINGO</v>
      </c>
      <c r="D113" s="125" t="str">
        <f t="shared" si="3"/>
        <v>LUNES</v>
      </c>
      <c r="E113" s="126"/>
      <c r="F113" s="125" t="str">
        <f>UPPER(TEXT(F112, "DDDD"))</f>
        <v>MARTES</v>
      </c>
      <c r="G113" s="126"/>
      <c r="H113" s="125" t="str">
        <f>UPPER(TEXT(H112, "DDDD"))</f>
        <v>MIÉRCOLES</v>
      </c>
      <c r="I113" s="126"/>
      <c r="J113" s="125" t="str">
        <f>UPPER(TEXT(J112, "DDDD"))</f>
        <v>JUEVES</v>
      </c>
      <c r="K113" s="126"/>
      <c r="L113" s="125" t="str">
        <f>UPPER(TEXT(L112, "DDDD"))</f>
        <v>VIERNES</v>
      </c>
      <c r="M113" s="126"/>
      <c r="N113" s="13" t="str">
        <f>UPPER(TEXT(N112, "DDDD"))</f>
        <v>SÁBADO</v>
      </c>
      <c r="O113" s="11"/>
    </row>
    <row r="114" spans="1:15" ht="22.5" customHeight="1" x14ac:dyDescent="0.2">
      <c r="A114" s="14"/>
      <c r="B114" s="15">
        <v>0.33333333333333331</v>
      </c>
      <c r="C114" s="16"/>
      <c r="D114" s="17"/>
      <c r="E114" s="18"/>
      <c r="F114" s="20"/>
      <c r="G114" s="20"/>
      <c r="H114" s="20"/>
      <c r="I114" s="20"/>
      <c r="J114" s="20"/>
      <c r="K114" s="20"/>
      <c r="L114" s="20"/>
      <c r="M114" s="20"/>
      <c r="N114" s="20"/>
      <c r="O114" s="21"/>
    </row>
    <row r="115" spans="1:15" ht="22.5" customHeight="1" x14ac:dyDescent="0.2">
      <c r="A115" s="14"/>
      <c r="B115" s="22">
        <v>0.35416666666666669</v>
      </c>
      <c r="C115" s="23"/>
      <c r="D115" s="17"/>
      <c r="E115" s="24"/>
      <c r="F115" s="26"/>
      <c r="G115" s="25"/>
      <c r="H115" s="25"/>
      <c r="I115" s="25"/>
      <c r="J115" s="25"/>
      <c r="K115" s="25"/>
      <c r="L115" s="25"/>
      <c r="M115" s="25"/>
      <c r="N115" s="25"/>
      <c r="O115" s="21"/>
    </row>
    <row r="116" spans="1:15" ht="22.5" customHeight="1" x14ac:dyDescent="0.2">
      <c r="A116" s="14"/>
      <c r="B116" s="15">
        <v>0.375</v>
      </c>
      <c r="C116" s="16"/>
      <c r="D116" s="17"/>
      <c r="E116" s="17"/>
      <c r="F116" s="16"/>
      <c r="G116" s="20"/>
      <c r="H116" s="20"/>
      <c r="I116" s="20"/>
      <c r="J116" s="20"/>
      <c r="K116" s="20"/>
      <c r="L116" s="20"/>
      <c r="M116" s="20"/>
      <c r="N116" s="20"/>
      <c r="O116" s="21"/>
    </row>
    <row r="117" spans="1:15" ht="22.5" customHeight="1" x14ac:dyDescent="0.2">
      <c r="A117" s="14"/>
      <c r="B117" s="22">
        <v>0.39583333333333331</v>
      </c>
      <c r="C117" s="23"/>
      <c r="D117" s="17"/>
      <c r="E117" s="24"/>
      <c r="F117" s="26"/>
      <c r="G117" s="25"/>
      <c r="H117" s="25"/>
      <c r="I117" s="25"/>
      <c r="J117" s="25"/>
      <c r="K117" s="25"/>
      <c r="L117" s="25"/>
      <c r="M117" s="25"/>
      <c r="N117" s="25"/>
      <c r="O117" s="21"/>
    </row>
    <row r="118" spans="1:15" ht="22.5" customHeight="1" x14ac:dyDescent="0.2">
      <c r="A118" s="14"/>
      <c r="B118" s="15">
        <v>0.41666666666666669</v>
      </c>
      <c r="C118" s="16"/>
      <c r="D118" s="17"/>
      <c r="E118" s="24"/>
      <c r="F118" s="27"/>
      <c r="G118" s="20"/>
      <c r="H118" s="20"/>
      <c r="I118" s="20"/>
      <c r="J118" s="20"/>
      <c r="K118" s="20"/>
      <c r="L118" s="20"/>
      <c r="M118" s="20"/>
      <c r="N118" s="20"/>
      <c r="O118" s="21"/>
    </row>
    <row r="119" spans="1:15" ht="22.5" customHeight="1" x14ac:dyDescent="0.2">
      <c r="A119" s="14"/>
      <c r="B119" s="22">
        <v>0.4375</v>
      </c>
      <c r="C119" s="23"/>
      <c r="D119" s="17"/>
      <c r="E119" s="18"/>
      <c r="F119" s="25"/>
      <c r="G119" s="25"/>
      <c r="H119" s="25"/>
      <c r="I119" s="25"/>
      <c r="J119" s="25"/>
      <c r="K119" s="25"/>
      <c r="L119" s="25"/>
      <c r="M119" s="25"/>
      <c r="N119" s="25"/>
      <c r="O119" s="21"/>
    </row>
    <row r="120" spans="1:15" ht="22.5" customHeight="1" x14ac:dyDescent="0.2">
      <c r="A120" s="14"/>
      <c r="B120" s="15">
        <v>0.45833333333333331</v>
      </c>
      <c r="C120" s="16"/>
      <c r="D120" s="18"/>
      <c r="E120" s="18"/>
      <c r="F120" s="20"/>
      <c r="G120" s="20"/>
      <c r="H120" s="20"/>
      <c r="I120" s="20"/>
      <c r="J120" s="20"/>
      <c r="K120" s="20"/>
      <c r="L120" s="20"/>
      <c r="M120" s="20"/>
      <c r="N120" s="20"/>
      <c r="O120" s="21"/>
    </row>
    <row r="121" spans="1:15" ht="22.5" customHeight="1" x14ac:dyDescent="0.2">
      <c r="A121" s="14"/>
      <c r="B121" s="22">
        <v>0.47916666666666669</v>
      </c>
      <c r="C121" s="23"/>
      <c r="D121" s="18"/>
      <c r="E121" s="18"/>
      <c r="F121" s="25"/>
      <c r="G121" s="25"/>
      <c r="H121" s="25"/>
      <c r="I121" s="25"/>
      <c r="J121" s="25"/>
      <c r="K121" s="25"/>
      <c r="L121" s="25"/>
      <c r="M121" s="25"/>
      <c r="N121" s="25"/>
      <c r="O121" s="21"/>
    </row>
    <row r="122" spans="1:15" ht="22.5" customHeight="1" x14ac:dyDescent="0.2">
      <c r="A122" s="14"/>
      <c r="B122" s="15">
        <v>0.5</v>
      </c>
      <c r="C122" s="16"/>
      <c r="D122" s="18"/>
      <c r="E122" s="18"/>
      <c r="F122" s="20"/>
      <c r="G122" s="20"/>
      <c r="H122" s="20"/>
      <c r="I122" s="20"/>
      <c r="J122" s="20"/>
      <c r="K122" s="20"/>
      <c r="L122" s="20"/>
      <c r="M122" s="20"/>
      <c r="N122" s="20"/>
      <c r="O122" s="21"/>
    </row>
    <row r="123" spans="1:15" ht="22.5" customHeight="1" x14ac:dyDescent="0.2">
      <c r="A123" s="14"/>
      <c r="B123" s="22">
        <v>0.52083333333333337</v>
      </c>
      <c r="C123" s="23"/>
      <c r="D123" s="18"/>
      <c r="E123" s="18"/>
      <c r="F123" s="25"/>
      <c r="G123" s="25"/>
      <c r="H123" s="25"/>
      <c r="I123" s="25"/>
      <c r="J123" s="25"/>
      <c r="K123" s="25"/>
      <c r="L123" s="25"/>
      <c r="M123" s="25"/>
      <c r="N123" s="25"/>
      <c r="O123" s="21"/>
    </row>
    <row r="124" spans="1:15" ht="22.5" customHeight="1" x14ac:dyDescent="0.2">
      <c r="A124" s="14"/>
      <c r="B124" s="15">
        <v>0.54166666666666663</v>
      </c>
      <c r="C124" s="16"/>
      <c r="D124" s="18"/>
      <c r="E124" s="18"/>
      <c r="F124" s="20"/>
      <c r="G124" s="20"/>
      <c r="H124" s="20"/>
      <c r="I124" s="20"/>
      <c r="J124" s="20"/>
      <c r="K124" s="20"/>
      <c r="L124" s="20"/>
      <c r="M124" s="20"/>
      <c r="N124" s="20"/>
      <c r="O124" s="21"/>
    </row>
    <row r="125" spans="1:15" ht="22.5" customHeight="1" x14ac:dyDescent="0.2">
      <c r="A125" s="14"/>
      <c r="B125" s="22">
        <v>0.5625</v>
      </c>
      <c r="C125" s="25"/>
      <c r="D125" s="18"/>
      <c r="E125" s="18"/>
      <c r="F125" s="25"/>
      <c r="G125" s="25"/>
      <c r="H125" s="25"/>
      <c r="I125" s="25"/>
      <c r="J125" s="25"/>
      <c r="K125" s="25"/>
      <c r="L125" s="25"/>
      <c r="M125" s="25"/>
      <c r="N125" s="25"/>
      <c r="O125" s="21"/>
    </row>
    <row r="126" spans="1:15" ht="22.5" customHeight="1" x14ac:dyDescent="0.2">
      <c r="A126" s="14"/>
      <c r="B126" s="15">
        <v>0.58333333333333337</v>
      </c>
      <c r="C126" s="20"/>
      <c r="D126" s="18"/>
      <c r="E126" s="18"/>
      <c r="F126" s="20"/>
      <c r="G126" s="20"/>
      <c r="H126" s="20"/>
      <c r="I126" s="20"/>
      <c r="J126" s="20"/>
      <c r="K126" s="20"/>
      <c r="L126" s="20"/>
      <c r="M126" s="20"/>
      <c r="N126" s="20"/>
      <c r="O126" s="21"/>
    </row>
    <row r="127" spans="1:15" ht="22.5" customHeight="1" x14ac:dyDescent="0.2">
      <c r="A127" s="14"/>
      <c r="B127" s="22">
        <v>0.60416666666666663</v>
      </c>
      <c r="C127" s="30"/>
      <c r="D127" s="18"/>
      <c r="E127" s="18"/>
      <c r="F127" s="30"/>
      <c r="G127" s="30"/>
      <c r="H127" s="30"/>
      <c r="I127" s="30"/>
      <c r="J127" s="30"/>
      <c r="K127" s="30"/>
      <c r="L127" s="30"/>
      <c r="M127" s="30"/>
      <c r="N127" s="30"/>
      <c r="O127" s="21"/>
    </row>
    <row r="128" spans="1:15" ht="22.5" customHeight="1" x14ac:dyDescent="0.2">
      <c r="A128" s="14"/>
      <c r="B128" s="15">
        <v>0.625</v>
      </c>
      <c r="C128" s="20"/>
      <c r="D128" s="18"/>
      <c r="E128" s="18"/>
      <c r="F128" s="20"/>
      <c r="G128" s="20"/>
      <c r="H128" s="20"/>
      <c r="I128" s="20"/>
      <c r="J128" s="20"/>
      <c r="K128" s="20"/>
      <c r="L128" s="20"/>
      <c r="M128" s="20"/>
      <c r="N128" s="20"/>
      <c r="O128" s="21"/>
    </row>
    <row r="129" spans="1:15" ht="22.5" customHeight="1" x14ac:dyDescent="0.2">
      <c r="A129" s="14"/>
      <c r="B129" s="22">
        <v>0.64583333333333337</v>
      </c>
      <c r="C129" s="30"/>
      <c r="D129" s="18"/>
      <c r="E129" s="18"/>
      <c r="F129" s="30"/>
      <c r="G129" s="30"/>
      <c r="H129" s="30"/>
      <c r="I129" s="30"/>
      <c r="J129" s="30"/>
      <c r="K129" s="30"/>
      <c r="L129" s="30"/>
      <c r="M129" s="30"/>
      <c r="N129" s="30"/>
      <c r="O129" s="31"/>
    </row>
    <row r="130" spans="1:15" ht="22.5" customHeight="1" x14ac:dyDescent="0.2">
      <c r="A130" s="14"/>
      <c r="B130" s="15">
        <v>0.66666666666666663</v>
      </c>
      <c r="C130" s="20"/>
      <c r="D130" s="18"/>
      <c r="E130" s="18"/>
      <c r="F130" s="20"/>
      <c r="G130" s="20"/>
      <c r="H130" s="20"/>
      <c r="I130" s="20"/>
      <c r="J130" s="20"/>
      <c r="K130" s="20"/>
      <c r="L130" s="20"/>
      <c r="M130" s="20"/>
      <c r="N130" s="20"/>
      <c r="O130" s="21"/>
    </row>
    <row r="131" spans="1:15" ht="22.5" customHeight="1" x14ac:dyDescent="0.2">
      <c r="A131" s="14"/>
      <c r="B131" s="22">
        <v>0.6875</v>
      </c>
      <c r="C131" s="25"/>
      <c r="D131" s="18"/>
      <c r="E131" s="18"/>
      <c r="F131" s="25"/>
      <c r="G131" s="25"/>
      <c r="H131" s="25"/>
      <c r="I131" s="25"/>
      <c r="J131" s="25"/>
      <c r="K131" s="25"/>
      <c r="L131" s="25"/>
      <c r="M131" s="25"/>
      <c r="N131" s="25"/>
      <c r="O131" s="21"/>
    </row>
    <row r="132" spans="1:15" ht="22.5" customHeight="1" x14ac:dyDescent="0.2">
      <c r="A132" s="14"/>
      <c r="B132" s="15">
        <v>0.70833333333333337</v>
      </c>
      <c r="C132" s="20"/>
      <c r="D132" s="18"/>
      <c r="E132" s="18"/>
      <c r="F132" s="20"/>
      <c r="G132" s="20"/>
      <c r="H132" s="20"/>
      <c r="I132" s="20"/>
      <c r="J132" s="20"/>
      <c r="K132" s="20"/>
      <c r="L132" s="20"/>
      <c r="M132" s="20"/>
      <c r="N132" s="20"/>
      <c r="O132" s="21"/>
    </row>
    <row r="133" spans="1:15" ht="22.5" customHeight="1" x14ac:dyDescent="0.2">
      <c r="A133" s="14"/>
      <c r="B133" s="22">
        <v>0.72916666666666663</v>
      </c>
      <c r="C133" s="32"/>
      <c r="D133" s="33"/>
      <c r="E133" s="33"/>
      <c r="F133" s="32"/>
      <c r="G133" s="32"/>
      <c r="H133" s="32"/>
      <c r="I133" s="32"/>
      <c r="J133" s="32"/>
      <c r="K133" s="32"/>
      <c r="L133" s="32"/>
      <c r="M133" s="32"/>
      <c r="N133" s="32"/>
      <c r="O133" s="21"/>
    </row>
    <row r="134" spans="1:15" ht="22.5" customHeight="1" x14ac:dyDescent="0.2">
      <c r="A134" s="14"/>
      <c r="B134" s="15">
        <v>0.75</v>
      </c>
      <c r="C134" s="20"/>
      <c r="D134" s="18"/>
      <c r="E134" s="18"/>
      <c r="F134" s="20"/>
      <c r="G134" s="20"/>
      <c r="H134" s="20"/>
      <c r="I134" s="20"/>
      <c r="J134" s="20"/>
      <c r="K134" s="20"/>
      <c r="L134" s="20"/>
      <c r="M134" s="20"/>
      <c r="N134" s="20"/>
      <c r="O134" s="21"/>
    </row>
    <row r="135" spans="1:15" ht="22.5" customHeight="1" x14ac:dyDescent="0.2">
      <c r="A135" s="14"/>
      <c r="B135" s="22">
        <v>0.77083333333333337</v>
      </c>
      <c r="C135" s="32"/>
      <c r="D135" s="33"/>
      <c r="E135" s="33"/>
      <c r="F135" s="32"/>
      <c r="G135" s="32"/>
      <c r="H135" s="32"/>
      <c r="I135" s="32"/>
      <c r="J135" s="32"/>
      <c r="K135" s="32"/>
      <c r="L135" s="32"/>
      <c r="M135" s="32"/>
      <c r="N135" s="32"/>
      <c r="O135" s="21"/>
    </row>
    <row r="136" spans="1:15" ht="22.5" customHeight="1" x14ac:dyDescent="0.2">
      <c r="A136" s="34"/>
      <c r="B136" s="35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21"/>
    </row>
    <row r="137" spans="1:15" ht="22.5" customHeight="1" x14ac:dyDescent="0.25">
      <c r="A137" s="37"/>
      <c r="B137" s="38" t="s">
        <v>15</v>
      </c>
      <c r="C137" s="37"/>
      <c r="D137" s="37"/>
      <c r="E137" s="37"/>
      <c r="F137" s="37"/>
      <c r="G137" s="37"/>
      <c r="H137" s="37"/>
      <c r="I137" s="38"/>
      <c r="J137" s="38" t="s">
        <v>16</v>
      </c>
      <c r="K137" s="37"/>
      <c r="L137" s="37"/>
      <c r="M137" s="37"/>
      <c r="N137" s="37"/>
      <c r="O137" s="37"/>
    </row>
    <row r="138" spans="1:15" ht="22.5" customHeight="1" x14ac:dyDescent="0.2">
      <c r="A138" s="39"/>
      <c r="B138" s="139"/>
      <c r="C138" s="126"/>
      <c r="D138" s="126"/>
      <c r="E138" s="126"/>
      <c r="F138" s="126"/>
      <c r="G138" s="39"/>
      <c r="H138" s="39"/>
      <c r="I138" s="40"/>
      <c r="J138" s="139"/>
      <c r="K138" s="126"/>
      <c r="L138" s="126"/>
      <c r="M138" s="126"/>
      <c r="N138" s="126"/>
      <c r="O138" s="39"/>
    </row>
    <row r="139" spans="1:15" ht="22.5" customHeight="1" x14ac:dyDescent="0.2">
      <c r="A139" s="39"/>
      <c r="B139" s="140"/>
      <c r="C139" s="141"/>
      <c r="D139" s="141"/>
      <c r="E139" s="141"/>
      <c r="F139" s="141"/>
      <c r="G139" s="39"/>
      <c r="H139" s="39"/>
      <c r="I139" s="41"/>
      <c r="J139" s="140"/>
      <c r="K139" s="141"/>
      <c r="L139" s="141"/>
      <c r="M139" s="141"/>
      <c r="N139" s="141"/>
      <c r="O139" s="39"/>
    </row>
    <row r="140" spans="1:15" ht="22.5" customHeight="1" x14ac:dyDescent="0.2">
      <c r="A140" s="39"/>
      <c r="B140" s="140"/>
      <c r="C140" s="141"/>
      <c r="D140" s="141"/>
      <c r="E140" s="141"/>
      <c r="F140" s="141"/>
      <c r="G140" s="39"/>
      <c r="H140" s="39"/>
      <c r="I140" s="41"/>
      <c r="J140" s="140"/>
      <c r="K140" s="141"/>
      <c r="L140" s="141"/>
      <c r="M140" s="141"/>
      <c r="N140" s="141"/>
      <c r="O140" s="39"/>
    </row>
    <row r="141" spans="1:15" ht="22.5" customHeight="1" x14ac:dyDescent="0.2">
      <c r="A141" s="39"/>
      <c r="B141" s="140"/>
      <c r="C141" s="141"/>
      <c r="D141" s="141"/>
      <c r="E141" s="141"/>
      <c r="F141" s="141"/>
      <c r="G141" s="39"/>
      <c r="H141" s="39"/>
      <c r="I141" s="41"/>
      <c r="J141" s="140"/>
      <c r="K141" s="141"/>
      <c r="L141" s="141"/>
      <c r="M141" s="141"/>
      <c r="N141" s="141"/>
      <c r="O141" s="39"/>
    </row>
    <row r="142" spans="1:15" ht="22.5" customHeight="1" x14ac:dyDescent="0.2">
      <c r="A142" s="39"/>
      <c r="B142" s="140"/>
      <c r="C142" s="141"/>
      <c r="D142" s="141"/>
      <c r="E142" s="141"/>
      <c r="F142" s="141"/>
      <c r="G142" s="39"/>
      <c r="H142" s="39"/>
      <c r="I142" s="41"/>
      <c r="J142" s="140"/>
      <c r="K142" s="141"/>
      <c r="L142" s="141"/>
      <c r="M142" s="141"/>
      <c r="N142" s="141"/>
      <c r="O142" s="39"/>
    </row>
    <row r="143" spans="1:15" ht="22.5" customHeight="1" x14ac:dyDescent="0.2">
      <c r="A143" s="39"/>
      <c r="B143" s="42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</row>
    <row r="144" spans="1:15" ht="6" customHeight="1" x14ac:dyDescent="0.2">
      <c r="A144" s="43"/>
      <c r="B144" s="44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</row>
  </sheetData>
  <mergeCells count="113">
    <mergeCell ref="D113:E113"/>
    <mergeCell ref="F113:G113"/>
    <mergeCell ref="H113:I113"/>
    <mergeCell ref="J113:K113"/>
    <mergeCell ref="L113:M113"/>
    <mergeCell ref="J104:N104"/>
    <mergeCell ref="J105:N105"/>
    <mergeCell ref="D82:E82"/>
    <mergeCell ref="H82:I83"/>
    <mergeCell ref="F91:F93"/>
    <mergeCell ref="B103:F103"/>
    <mergeCell ref="J103:N103"/>
    <mergeCell ref="B104:F104"/>
    <mergeCell ref="B105:F105"/>
    <mergeCell ref="J75:K75"/>
    <mergeCell ref="K81:K82"/>
    <mergeCell ref="L82:L84"/>
    <mergeCell ref="D75:E75"/>
    <mergeCell ref="F75:G75"/>
    <mergeCell ref="H75:I75"/>
    <mergeCell ref="L75:M75"/>
    <mergeCell ref="D76:D80"/>
    <mergeCell ref="I76:I77"/>
    <mergeCell ref="G79:G82"/>
    <mergeCell ref="J74:K74"/>
    <mergeCell ref="L74:M74"/>
    <mergeCell ref="B68:F68"/>
    <mergeCell ref="B69:F69"/>
    <mergeCell ref="B72:D72"/>
    <mergeCell ref="D73:N73"/>
    <mergeCell ref="D74:E74"/>
    <mergeCell ref="F74:G74"/>
    <mergeCell ref="H74:I74"/>
    <mergeCell ref="B141:F141"/>
    <mergeCell ref="B142:F142"/>
    <mergeCell ref="B138:F138"/>
    <mergeCell ref="J138:N138"/>
    <mergeCell ref="B139:F139"/>
    <mergeCell ref="J139:N139"/>
    <mergeCell ref="B140:F140"/>
    <mergeCell ref="J140:N140"/>
    <mergeCell ref="J141:N141"/>
    <mergeCell ref="J142:N142"/>
    <mergeCell ref="J112:K112"/>
    <mergeCell ref="L112:M112"/>
    <mergeCell ref="B106:F106"/>
    <mergeCell ref="J106:N106"/>
    <mergeCell ref="B107:F107"/>
    <mergeCell ref="J107:N107"/>
    <mergeCell ref="B110:D110"/>
    <mergeCell ref="D111:N111"/>
    <mergeCell ref="D112:E112"/>
    <mergeCell ref="F112:G112"/>
    <mergeCell ref="H112:I112"/>
    <mergeCell ref="M52:M59"/>
    <mergeCell ref="J65:N65"/>
    <mergeCell ref="J66:N66"/>
    <mergeCell ref="J67:N67"/>
    <mergeCell ref="J68:N68"/>
    <mergeCell ref="J69:N69"/>
    <mergeCell ref="D40:E40"/>
    <mergeCell ref="F41:F45"/>
    <mergeCell ref="E47:E48"/>
    <mergeCell ref="G48:G49"/>
    <mergeCell ref="B65:F65"/>
    <mergeCell ref="B66:F66"/>
    <mergeCell ref="B67:F67"/>
    <mergeCell ref="J32:N32"/>
    <mergeCell ref="J33:N33"/>
    <mergeCell ref="D38:N38"/>
    <mergeCell ref="F39:G39"/>
    <mergeCell ref="H39:I39"/>
    <mergeCell ref="B29:F29"/>
    <mergeCell ref="B30:F30"/>
    <mergeCell ref="B31:F31"/>
    <mergeCell ref="B32:F32"/>
    <mergeCell ref="B33:F33"/>
    <mergeCell ref="B37:D37"/>
    <mergeCell ref="D39:E39"/>
    <mergeCell ref="M48:M49"/>
    <mergeCell ref="B1:D1"/>
    <mergeCell ref="D2:N2"/>
    <mergeCell ref="D3:E3"/>
    <mergeCell ref="F3:G3"/>
    <mergeCell ref="H3:I3"/>
    <mergeCell ref="J3:K3"/>
    <mergeCell ref="L3:M3"/>
    <mergeCell ref="D4:E4"/>
    <mergeCell ref="F4:G4"/>
    <mergeCell ref="H4:I4"/>
    <mergeCell ref="J4:K4"/>
    <mergeCell ref="L4:M4"/>
    <mergeCell ref="H5:H6"/>
    <mergeCell ref="I5:I6"/>
    <mergeCell ref="J5:J7"/>
    <mergeCell ref="K8:K9"/>
    <mergeCell ref="J9:J10"/>
    <mergeCell ref="L9:L10"/>
    <mergeCell ref="M10:M11"/>
    <mergeCell ref="L12:L13"/>
    <mergeCell ref="J29:N29"/>
    <mergeCell ref="J30:N30"/>
    <mergeCell ref="J31:N31"/>
    <mergeCell ref="F40:G40"/>
    <mergeCell ref="H40:I40"/>
    <mergeCell ref="J40:K40"/>
    <mergeCell ref="L40:M40"/>
    <mergeCell ref="J39:K39"/>
    <mergeCell ref="L39:M39"/>
    <mergeCell ref="J41:J43"/>
    <mergeCell ref="I43:I44"/>
    <mergeCell ref="K43:K44"/>
    <mergeCell ref="L43:L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O186"/>
  <sheetViews>
    <sheetView showGridLines="0" workbookViewId="0"/>
  </sheetViews>
  <sheetFormatPr baseColWidth="10" defaultColWidth="12.5703125" defaultRowHeight="15.75" customHeight="1" x14ac:dyDescent="0.2"/>
  <cols>
    <col min="1" max="1" width="2.5703125" customWidth="1"/>
    <col min="2" max="2" width="11" customWidth="1"/>
    <col min="3" max="14" width="18.85546875" customWidth="1"/>
    <col min="15" max="15" width="2.5703125" customWidth="1"/>
  </cols>
  <sheetData>
    <row r="1" spans="1:15" ht="6" customHeight="1" x14ac:dyDescent="0.4">
      <c r="A1" s="1"/>
      <c r="B1" s="132" t="s">
        <v>0</v>
      </c>
      <c r="C1" s="133"/>
      <c r="D1" s="133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6" customHeight="1" x14ac:dyDescent="0.2">
      <c r="A2" s="4"/>
      <c r="B2" s="5" t="s">
        <v>1</v>
      </c>
      <c r="C2" s="6">
        <v>45837</v>
      </c>
      <c r="D2" s="134" t="s">
        <v>42</v>
      </c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7"/>
    </row>
    <row r="3" spans="1:15" ht="36" customHeight="1" x14ac:dyDescent="0.2">
      <c r="A3" s="8"/>
      <c r="B3" s="8"/>
      <c r="C3" s="9">
        <f>C2</f>
        <v>45837</v>
      </c>
      <c r="D3" s="127">
        <f>C2+1</f>
        <v>45838</v>
      </c>
      <c r="E3" s="124"/>
      <c r="F3" s="127">
        <f>C2+2</f>
        <v>45839</v>
      </c>
      <c r="G3" s="124"/>
      <c r="H3" s="127">
        <f>C2+3</f>
        <v>45840</v>
      </c>
      <c r="I3" s="124"/>
      <c r="J3" s="127">
        <f>C2+4</f>
        <v>45841</v>
      </c>
      <c r="K3" s="124"/>
      <c r="L3" s="127">
        <f>C2+5</f>
        <v>45842</v>
      </c>
      <c r="M3" s="124"/>
      <c r="N3" s="10">
        <f>C2+6</f>
        <v>45843</v>
      </c>
      <c r="O3" s="8"/>
    </row>
    <row r="4" spans="1:15" ht="22.5" customHeight="1" x14ac:dyDescent="0.2">
      <c r="A4" s="11"/>
      <c r="B4" s="12"/>
      <c r="C4" s="13" t="str">
        <f t="shared" ref="C4:D4" si="0">UPPER(TEXT(C3, "DDDD"))</f>
        <v>DOMINGO</v>
      </c>
      <c r="D4" s="125" t="str">
        <f t="shared" si="0"/>
        <v>LUNES</v>
      </c>
      <c r="E4" s="126"/>
      <c r="F4" s="125" t="str">
        <f>UPPER(TEXT(F3, "DDDD"))</f>
        <v>MARTES</v>
      </c>
      <c r="G4" s="126"/>
      <c r="H4" s="125" t="str">
        <f>UPPER(TEXT(H3, "DDDD"))</f>
        <v>MIÉRCOLES</v>
      </c>
      <c r="I4" s="126"/>
      <c r="J4" s="125" t="str">
        <f>UPPER(TEXT(J3, "DDDD"))</f>
        <v>JUEVES</v>
      </c>
      <c r="K4" s="126"/>
      <c r="L4" s="125" t="str">
        <f>UPPER(TEXT(L3, "DDDD"))</f>
        <v>VIERNES</v>
      </c>
      <c r="M4" s="126"/>
      <c r="N4" s="13" t="str">
        <f>UPPER(TEXT(N3, "DDDD"))</f>
        <v>SÁBADO</v>
      </c>
      <c r="O4" s="11"/>
    </row>
    <row r="5" spans="1:15" ht="22.5" customHeight="1" x14ac:dyDescent="0.2">
      <c r="A5" s="14"/>
      <c r="B5" s="15">
        <v>0.33333333333333331</v>
      </c>
      <c r="C5" s="61"/>
      <c r="D5" s="62"/>
      <c r="E5" s="63"/>
      <c r="F5" s="20"/>
      <c r="G5" s="20"/>
      <c r="H5" s="20"/>
      <c r="I5" s="20"/>
      <c r="J5" s="20"/>
      <c r="K5" s="20"/>
      <c r="L5" s="20"/>
      <c r="M5" s="20"/>
      <c r="N5" s="64"/>
      <c r="O5" s="21"/>
    </row>
    <row r="6" spans="1:15" ht="22.5" customHeight="1" x14ac:dyDescent="0.2">
      <c r="A6" s="14"/>
      <c r="B6" s="22">
        <v>0.35416666666666669</v>
      </c>
      <c r="C6" s="61"/>
      <c r="D6" s="62"/>
      <c r="E6" s="65"/>
      <c r="F6" s="26"/>
      <c r="G6" s="25"/>
      <c r="H6" s="25"/>
      <c r="I6" s="25"/>
      <c r="J6" s="25"/>
      <c r="K6" s="25"/>
      <c r="L6" s="25"/>
      <c r="M6" s="25"/>
      <c r="N6" s="64"/>
      <c r="O6" s="21"/>
    </row>
    <row r="7" spans="1:15" ht="22.5" customHeight="1" x14ac:dyDescent="0.2">
      <c r="A7" s="14"/>
      <c r="B7" s="15">
        <v>0.375</v>
      </c>
      <c r="C7" s="61"/>
      <c r="D7" s="62"/>
      <c r="E7" s="62"/>
      <c r="F7" s="16"/>
      <c r="G7" s="20"/>
      <c r="H7" s="20"/>
      <c r="I7" s="20"/>
      <c r="J7" s="20"/>
      <c r="K7" s="20"/>
      <c r="L7" s="20"/>
      <c r="M7" s="20"/>
      <c r="N7" s="64"/>
      <c r="O7" s="21"/>
    </row>
    <row r="8" spans="1:15" ht="22.5" customHeight="1" x14ac:dyDescent="0.2">
      <c r="A8" s="14"/>
      <c r="B8" s="22">
        <v>0.39583333333333331</v>
      </c>
      <c r="C8" s="61"/>
      <c r="D8" s="62"/>
      <c r="E8" s="65"/>
      <c r="F8" s="26"/>
      <c r="G8" s="25"/>
      <c r="H8" s="25"/>
      <c r="I8" s="25"/>
      <c r="J8" s="25"/>
      <c r="K8" s="25"/>
      <c r="L8" s="25"/>
      <c r="M8" s="25"/>
      <c r="N8" s="64"/>
      <c r="O8" s="21"/>
    </row>
    <row r="9" spans="1:15" ht="22.5" customHeight="1" x14ac:dyDescent="0.2">
      <c r="A9" s="14"/>
      <c r="B9" s="15">
        <v>0.41666666666666669</v>
      </c>
      <c r="C9" s="61"/>
      <c r="D9" s="62"/>
      <c r="E9" s="65"/>
      <c r="F9" s="27"/>
      <c r="G9" s="20"/>
      <c r="H9" s="20"/>
      <c r="I9" s="20"/>
      <c r="J9" s="20"/>
      <c r="K9" s="20"/>
      <c r="L9" s="20"/>
      <c r="M9" s="20"/>
      <c r="N9" s="64"/>
      <c r="O9" s="21"/>
    </row>
    <row r="10" spans="1:15" ht="22.5" customHeight="1" x14ac:dyDescent="0.2">
      <c r="A10" s="14"/>
      <c r="B10" s="22">
        <v>0.4375</v>
      </c>
      <c r="C10" s="61"/>
      <c r="D10" s="62"/>
      <c r="E10" s="63"/>
      <c r="F10" s="25"/>
      <c r="G10" s="25"/>
      <c r="H10" s="25"/>
      <c r="I10" s="25"/>
      <c r="J10" s="25"/>
      <c r="K10" s="25"/>
      <c r="L10" s="25"/>
      <c r="M10" s="25"/>
      <c r="N10" s="64"/>
      <c r="O10" s="21"/>
    </row>
    <row r="11" spans="1:15" ht="22.5" customHeight="1" x14ac:dyDescent="0.2">
      <c r="A11" s="14"/>
      <c r="B11" s="15">
        <v>0.45833333333333331</v>
      </c>
      <c r="C11" s="61"/>
      <c r="D11" s="63"/>
      <c r="E11" s="63"/>
      <c r="F11" s="20"/>
      <c r="G11" s="20"/>
      <c r="H11" s="20"/>
      <c r="I11" s="20"/>
      <c r="J11" s="20"/>
      <c r="K11" s="20"/>
      <c r="L11" s="20"/>
      <c r="M11" s="20"/>
      <c r="N11" s="64"/>
      <c r="O11" s="21"/>
    </row>
    <row r="12" spans="1:15" ht="22.5" customHeight="1" x14ac:dyDescent="0.2">
      <c r="A12" s="14"/>
      <c r="B12" s="22">
        <v>0.47916666666666669</v>
      </c>
      <c r="C12" s="61"/>
      <c r="D12" s="63"/>
      <c r="E12" s="63"/>
      <c r="F12" s="25"/>
      <c r="G12" s="25"/>
      <c r="H12" s="25"/>
      <c r="I12" s="25"/>
      <c r="J12" s="25"/>
      <c r="K12" s="25"/>
      <c r="L12" s="25"/>
      <c r="M12" s="25"/>
      <c r="N12" s="64"/>
      <c r="O12" s="21"/>
    </row>
    <row r="13" spans="1:15" ht="22.5" customHeight="1" x14ac:dyDescent="0.2">
      <c r="A13" s="14"/>
      <c r="B13" s="15">
        <v>0.5</v>
      </c>
      <c r="C13" s="61"/>
      <c r="D13" s="63"/>
      <c r="E13" s="63"/>
      <c r="F13" s="20"/>
      <c r="G13" s="20"/>
      <c r="H13" s="20"/>
      <c r="I13" s="20"/>
      <c r="J13" s="20"/>
      <c r="K13" s="20"/>
      <c r="L13" s="20"/>
      <c r="M13" s="20"/>
      <c r="N13" s="64"/>
      <c r="O13" s="21"/>
    </row>
    <row r="14" spans="1:15" ht="22.5" customHeight="1" x14ac:dyDescent="0.2">
      <c r="A14" s="14"/>
      <c r="B14" s="22">
        <v>0.52083333333333337</v>
      </c>
      <c r="C14" s="61"/>
      <c r="D14" s="63"/>
      <c r="E14" s="63"/>
      <c r="F14" s="25"/>
      <c r="G14" s="25"/>
      <c r="H14" s="25"/>
      <c r="I14" s="25"/>
      <c r="J14" s="25"/>
      <c r="K14" s="25"/>
      <c r="L14" s="25"/>
      <c r="M14" s="25"/>
      <c r="N14" s="64"/>
      <c r="O14" s="21"/>
    </row>
    <row r="15" spans="1:15" ht="22.5" customHeight="1" x14ac:dyDescent="0.2">
      <c r="A15" s="14"/>
      <c r="B15" s="15">
        <v>0.54166666666666663</v>
      </c>
      <c r="C15" s="61"/>
      <c r="D15" s="63"/>
      <c r="E15" s="63"/>
      <c r="F15" s="20"/>
      <c r="G15" s="20"/>
      <c r="H15" s="20"/>
      <c r="I15" s="20"/>
      <c r="J15" s="20"/>
      <c r="K15" s="20"/>
      <c r="L15" s="20"/>
      <c r="M15" s="20"/>
      <c r="N15" s="64"/>
      <c r="O15" s="21"/>
    </row>
    <row r="16" spans="1:15" ht="22.5" customHeight="1" x14ac:dyDescent="0.2">
      <c r="A16" s="14"/>
      <c r="B16" s="22">
        <v>0.5625</v>
      </c>
      <c r="C16" s="66"/>
      <c r="D16" s="63"/>
      <c r="E16" s="63"/>
      <c r="F16" s="25"/>
      <c r="G16" s="25"/>
      <c r="H16" s="25"/>
      <c r="I16" s="25"/>
      <c r="J16" s="25"/>
      <c r="K16" s="25"/>
      <c r="L16" s="25"/>
      <c r="M16" s="25"/>
      <c r="N16" s="64"/>
      <c r="O16" s="21"/>
    </row>
    <row r="17" spans="1:15" ht="22.5" customHeight="1" x14ac:dyDescent="0.2">
      <c r="A17" s="14"/>
      <c r="B17" s="15">
        <v>0.58333333333333337</v>
      </c>
      <c r="C17" s="66"/>
      <c r="D17" s="63"/>
      <c r="E17" s="63"/>
      <c r="F17" s="20"/>
      <c r="G17" s="20"/>
      <c r="H17" s="20"/>
      <c r="I17" s="20"/>
      <c r="J17" s="20"/>
      <c r="K17" s="20"/>
      <c r="L17" s="20"/>
      <c r="M17" s="20"/>
      <c r="N17" s="64"/>
      <c r="O17" s="21"/>
    </row>
    <row r="18" spans="1:15" ht="22.5" customHeight="1" x14ac:dyDescent="0.2">
      <c r="A18" s="14"/>
      <c r="B18" s="22">
        <v>0.60416666666666663</v>
      </c>
      <c r="C18" s="66"/>
      <c r="D18" s="63"/>
      <c r="E18" s="63"/>
      <c r="F18" s="30"/>
      <c r="G18" s="30"/>
      <c r="H18" s="30"/>
      <c r="I18" s="30"/>
      <c r="J18" s="30"/>
      <c r="K18" s="30"/>
      <c r="L18" s="30"/>
      <c r="M18" s="30"/>
      <c r="N18" s="64"/>
      <c r="O18" s="21"/>
    </row>
    <row r="19" spans="1:15" ht="22.5" customHeight="1" x14ac:dyDescent="0.2">
      <c r="A19" s="14"/>
      <c r="B19" s="15">
        <v>0.625</v>
      </c>
      <c r="C19" s="66"/>
      <c r="D19" s="63"/>
      <c r="E19" s="63"/>
      <c r="F19" s="20"/>
      <c r="G19" s="20"/>
      <c r="H19" s="20"/>
      <c r="I19" s="20"/>
      <c r="J19" s="20"/>
      <c r="K19" s="20"/>
      <c r="L19" s="20"/>
      <c r="M19" s="20"/>
      <c r="N19" s="64"/>
      <c r="O19" s="21"/>
    </row>
    <row r="20" spans="1:15" ht="22.5" customHeight="1" x14ac:dyDescent="0.2">
      <c r="A20" s="14"/>
      <c r="B20" s="22">
        <v>0.64583333333333337</v>
      </c>
      <c r="C20" s="66"/>
      <c r="D20" s="63"/>
      <c r="E20" s="63"/>
      <c r="F20" s="30"/>
      <c r="G20" s="30"/>
      <c r="H20" s="30"/>
      <c r="I20" s="30"/>
      <c r="J20" s="30"/>
      <c r="K20" s="30"/>
      <c r="L20" s="30"/>
      <c r="M20" s="30"/>
      <c r="N20" s="64"/>
      <c r="O20" s="31"/>
    </row>
    <row r="21" spans="1:15" ht="22.5" customHeight="1" x14ac:dyDescent="0.2">
      <c r="A21" s="14"/>
      <c r="B21" s="15">
        <v>0.66666666666666663</v>
      </c>
      <c r="C21" s="66"/>
      <c r="D21" s="63"/>
      <c r="E21" s="63"/>
      <c r="F21" s="20"/>
      <c r="G21" s="20"/>
      <c r="H21" s="20"/>
      <c r="I21" s="20"/>
      <c r="J21" s="20"/>
      <c r="K21" s="20"/>
      <c r="L21" s="20"/>
      <c r="M21" s="20"/>
      <c r="N21" s="64"/>
      <c r="O21" s="21"/>
    </row>
    <row r="22" spans="1:15" ht="22.5" customHeight="1" x14ac:dyDescent="0.2">
      <c r="A22" s="14"/>
      <c r="B22" s="22">
        <v>0.6875</v>
      </c>
      <c r="C22" s="66"/>
      <c r="D22" s="63"/>
      <c r="E22" s="63"/>
      <c r="F22" s="25"/>
      <c r="G22" s="25"/>
      <c r="H22" s="25"/>
      <c r="I22" s="25"/>
      <c r="J22" s="25"/>
      <c r="K22" s="25"/>
      <c r="L22" s="25"/>
      <c r="M22" s="25"/>
      <c r="N22" s="64"/>
      <c r="O22" s="21"/>
    </row>
    <row r="23" spans="1:15" ht="22.5" customHeight="1" x14ac:dyDescent="0.2">
      <c r="A23" s="14"/>
      <c r="B23" s="15">
        <v>0.70833333333333337</v>
      </c>
      <c r="C23" s="66"/>
      <c r="D23" s="63"/>
      <c r="E23" s="63"/>
      <c r="F23" s="20"/>
      <c r="G23" s="20"/>
      <c r="H23" s="20"/>
      <c r="I23" s="20"/>
      <c r="J23" s="20"/>
      <c r="K23" s="20"/>
      <c r="L23" s="20"/>
      <c r="M23" s="20"/>
      <c r="N23" s="64"/>
      <c r="O23" s="21"/>
    </row>
    <row r="24" spans="1:15" ht="22.5" customHeight="1" x14ac:dyDescent="0.2">
      <c r="A24" s="14"/>
      <c r="B24" s="22">
        <v>0.72916666666666663</v>
      </c>
      <c r="C24" s="67"/>
      <c r="D24" s="68"/>
      <c r="E24" s="68"/>
      <c r="F24" s="32"/>
      <c r="G24" s="32"/>
      <c r="H24" s="32"/>
      <c r="I24" s="32"/>
      <c r="J24" s="32"/>
      <c r="K24" s="32"/>
      <c r="L24" s="32"/>
      <c r="M24" s="32"/>
      <c r="N24" s="69"/>
      <c r="O24" s="21"/>
    </row>
    <row r="25" spans="1:15" ht="22.5" customHeight="1" x14ac:dyDescent="0.2">
      <c r="A25" s="14"/>
      <c r="B25" s="15">
        <v>0.75</v>
      </c>
      <c r="C25" s="66"/>
      <c r="D25" s="63"/>
      <c r="E25" s="63"/>
      <c r="F25" s="20"/>
      <c r="G25" s="20"/>
      <c r="H25" s="20"/>
      <c r="I25" s="20"/>
      <c r="J25" s="20"/>
      <c r="K25" s="20"/>
      <c r="L25" s="20"/>
      <c r="M25" s="20"/>
      <c r="N25" s="64"/>
      <c r="O25" s="21"/>
    </row>
    <row r="26" spans="1:15" ht="22.5" customHeight="1" x14ac:dyDescent="0.2">
      <c r="A26" s="14"/>
      <c r="B26" s="22">
        <v>0.77083333333333337</v>
      </c>
      <c r="C26" s="67"/>
      <c r="D26" s="68"/>
      <c r="E26" s="68"/>
      <c r="F26" s="32"/>
      <c r="G26" s="32"/>
      <c r="H26" s="32"/>
      <c r="I26" s="32"/>
      <c r="J26" s="32"/>
      <c r="K26" s="32"/>
      <c r="L26" s="32"/>
      <c r="M26" s="32"/>
      <c r="N26" s="69"/>
      <c r="O26" s="21"/>
    </row>
    <row r="27" spans="1:15" ht="22.5" customHeight="1" x14ac:dyDescent="0.2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21"/>
    </row>
    <row r="28" spans="1:15" ht="22.5" customHeight="1" x14ac:dyDescent="0.25">
      <c r="A28" s="37"/>
      <c r="B28" s="38" t="s">
        <v>15</v>
      </c>
      <c r="C28" s="37"/>
      <c r="D28" s="37"/>
      <c r="E28" s="37"/>
      <c r="F28" s="37"/>
      <c r="G28" s="37"/>
      <c r="H28" s="37"/>
      <c r="I28" s="38"/>
      <c r="J28" s="38" t="s">
        <v>16</v>
      </c>
      <c r="K28" s="37"/>
      <c r="L28" s="37"/>
      <c r="M28" s="37"/>
      <c r="N28" s="37"/>
      <c r="O28" s="37"/>
    </row>
    <row r="29" spans="1:15" ht="22.5" customHeight="1" x14ac:dyDescent="0.2">
      <c r="A29" s="39"/>
      <c r="B29" s="139"/>
      <c r="C29" s="126"/>
      <c r="D29" s="126"/>
      <c r="E29" s="126"/>
      <c r="F29" s="126"/>
      <c r="G29" s="39"/>
      <c r="H29" s="39"/>
      <c r="I29" s="40"/>
      <c r="J29" s="139"/>
      <c r="K29" s="126"/>
      <c r="L29" s="126"/>
      <c r="M29" s="126"/>
      <c r="N29" s="126"/>
      <c r="O29" s="39"/>
    </row>
    <row r="30" spans="1:15" ht="22.5" customHeight="1" x14ac:dyDescent="0.2">
      <c r="A30" s="39"/>
      <c r="B30" s="140"/>
      <c r="C30" s="141"/>
      <c r="D30" s="141"/>
      <c r="E30" s="141"/>
      <c r="F30" s="141"/>
      <c r="G30" s="39"/>
      <c r="H30" s="39"/>
      <c r="I30" s="41"/>
      <c r="J30" s="140"/>
      <c r="K30" s="141"/>
      <c r="L30" s="141"/>
      <c r="M30" s="141"/>
      <c r="N30" s="141"/>
      <c r="O30" s="39"/>
    </row>
    <row r="31" spans="1:15" ht="22.5" customHeight="1" x14ac:dyDescent="0.2">
      <c r="A31" s="39"/>
      <c r="B31" s="140"/>
      <c r="C31" s="141"/>
      <c r="D31" s="141"/>
      <c r="E31" s="141"/>
      <c r="F31" s="141"/>
      <c r="G31" s="39"/>
      <c r="H31" s="39"/>
      <c r="I31" s="41"/>
      <c r="J31" s="140"/>
      <c r="K31" s="141"/>
      <c r="L31" s="141"/>
      <c r="M31" s="141"/>
      <c r="N31" s="141"/>
      <c r="O31" s="39"/>
    </row>
    <row r="32" spans="1:15" ht="22.5" customHeight="1" x14ac:dyDescent="0.2">
      <c r="A32" s="39"/>
      <c r="B32" s="140"/>
      <c r="C32" s="141"/>
      <c r="D32" s="141"/>
      <c r="E32" s="141"/>
      <c r="F32" s="141"/>
      <c r="G32" s="39"/>
      <c r="H32" s="39"/>
      <c r="I32" s="41"/>
      <c r="J32" s="140"/>
      <c r="K32" s="141"/>
      <c r="L32" s="141"/>
      <c r="M32" s="141"/>
      <c r="N32" s="141"/>
      <c r="O32" s="39"/>
    </row>
    <row r="33" spans="1:15" ht="22.5" customHeight="1" x14ac:dyDescent="0.2">
      <c r="A33" s="39"/>
      <c r="B33" s="140"/>
      <c r="C33" s="141"/>
      <c r="D33" s="141"/>
      <c r="E33" s="141"/>
      <c r="F33" s="141"/>
      <c r="G33" s="39"/>
      <c r="H33" s="39"/>
      <c r="I33" s="41"/>
      <c r="J33" s="140"/>
      <c r="K33" s="141"/>
      <c r="L33" s="141"/>
      <c r="M33" s="141"/>
      <c r="N33" s="141"/>
      <c r="O33" s="39"/>
    </row>
    <row r="34" spans="1:15" ht="22.5" customHeight="1" x14ac:dyDescent="0.2">
      <c r="A34" s="39"/>
      <c r="B34" s="42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ht="6" customHeight="1" x14ac:dyDescent="0.2">
      <c r="A35" s="43"/>
      <c r="B35" s="44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5" ht="6" customHeight="1" x14ac:dyDescent="0.2">
      <c r="A36" s="43"/>
      <c r="B36" s="44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</row>
    <row r="37" spans="1:15" ht="6" customHeight="1" x14ac:dyDescent="0.4">
      <c r="A37" s="1"/>
      <c r="B37" s="132" t="s">
        <v>0</v>
      </c>
      <c r="C37" s="133"/>
      <c r="D37" s="133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</row>
    <row r="38" spans="1:15" ht="6" customHeight="1" x14ac:dyDescent="0.2">
      <c r="A38" s="4"/>
      <c r="B38" s="5" t="s">
        <v>1</v>
      </c>
      <c r="C38" s="6">
        <v>45844</v>
      </c>
      <c r="D38" s="134" t="s">
        <v>43</v>
      </c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7"/>
    </row>
    <row r="39" spans="1:15" ht="36" customHeight="1" x14ac:dyDescent="0.2">
      <c r="A39" s="8"/>
      <c r="B39" s="8"/>
      <c r="C39" s="9">
        <f>C38</f>
        <v>45844</v>
      </c>
      <c r="D39" s="127">
        <f>C38+1</f>
        <v>45845</v>
      </c>
      <c r="E39" s="124"/>
      <c r="F39" s="127">
        <f>C38+2</f>
        <v>45846</v>
      </c>
      <c r="G39" s="124"/>
      <c r="H39" s="127">
        <f>C38+3</f>
        <v>45847</v>
      </c>
      <c r="I39" s="124"/>
      <c r="J39" s="127">
        <f>C38+4</f>
        <v>45848</v>
      </c>
      <c r="K39" s="124"/>
      <c r="L39" s="127">
        <f>C38+5</f>
        <v>45849</v>
      </c>
      <c r="M39" s="124"/>
      <c r="N39" s="10">
        <f>C38+6</f>
        <v>45850</v>
      </c>
      <c r="O39" s="8"/>
    </row>
    <row r="40" spans="1:15" ht="22.5" customHeight="1" x14ac:dyDescent="0.2">
      <c r="A40" s="11"/>
      <c r="B40" s="12"/>
      <c r="C40" s="13" t="str">
        <f t="shared" ref="C40:D40" si="1">UPPER(TEXT(C39, "DDDD"))</f>
        <v>DOMINGO</v>
      </c>
      <c r="D40" s="123" t="str">
        <f t="shared" si="1"/>
        <v>LUNES</v>
      </c>
      <c r="E40" s="124"/>
      <c r="F40" s="123" t="str">
        <f>UPPER(TEXT(F39, "DDDD"))</f>
        <v>MARTES</v>
      </c>
      <c r="G40" s="124"/>
      <c r="H40" s="125" t="str">
        <f>UPPER(TEXT(H39, "DDDD"))</f>
        <v>MIÉRCOLES</v>
      </c>
      <c r="I40" s="126"/>
      <c r="J40" s="123" t="str">
        <f>UPPER(TEXT(J39, "DDDD"))</f>
        <v>JUEVES</v>
      </c>
      <c r="K40" s="124"/>
      <c r="L40" s="125" t="str">
        <f>UPPER(TEXT(L39, "DDDD"))</f>
        <v>VIERNES</v>
      </c>
      <c r="M40" s="126"/>
      <c r="N40" s="13" t="str">
        <f>UPPER(TEXT(N39, "DDDD"))</f>
        <v>SÁBADO</v>
      </c>
      <c r="O40" s="11"/>
    </row>
    <row r="41" spans="1:15" ht="22.5" customHeight="1" x14ac:dyDescent="0.2">
      <c r="A41" s="34"/>
      <c r="B41" s="57">
        <v>0.25</v>
      </c>
      <c r="C41" s="70"/>
      <c r="D41" s="71"/>
      <c r="E41" s="71"/>
      <c r="F41" s="71"/>
      <c r="G41" s="71"/>
      <c r="H41" s="150" t="s">
        <v>44</v>
      </c>
      <c r="I41" s="71"/>
      <c r="J41" s="151" t="s">
        <v>45</v>
      </c>
      <c r="K41" s="71"/>
      <c r="L41" s="150" t="s">
        <v>46</v>
      </c>
      <c r="M41" s="71"/>
      <c r="N41" s="72"/>
      <c r="O41" s="21"/>
    </row>
    <row r="42" spans="1:15" ht="22.5" customHeight="1" x14ac:dyDescent="0.2">
      <c r="A42" s="73"/>
      <c r="B42" s="74">
        <v>0.27083333333333331</v>
      </c>
      <c r="C42" s="75"/>
      <c r="D42" s="76"/>
      <c r="E42" s="76"/>
      <c r="F42" s="76"/>
      <c r="G42" s="142" t="s">
        <v>47</v>
      </c>
      <c r="H42" s="129"/>
      <c r="I42" s="76"/>
      <c r="J42" s="129"/>
      <c r="K42" s="76"/>
      <c r="L42" s="129"/>
      <c r="M42" s="77"/>
      <c r="N42" s="78"/>
      <c r="O42" s="79"/>
    </row>
    <row r="43" spans="1:15" ht="22.5" customHeight="1" x14ac:dyDescent="0.2">
      <c r="A43" s="34"/>
      <c r="B43" s="57">
        <v>0.29166666666666669</v>
      </c>
      <c r="C43" s="70"/>
      <c r="D43" s="128" t="s">
        <v>48</v>
      </c>
      <c r="E43" s="25"/>
      <c r="F43" s="25"/>
      <c r="G43" s="129"/>
      <c r="H43" s="129"/>
      <c r="I43" s="142" t="s">
        <v>49</v>
      </c>
      <c r="J43" s="129"/>
      <c r="K43" s="25"/>
      <c r="L43" s="129"/>
      <c r="M43" s="25"/>
      <c r="N43" s="72"/>
      <c r="O43" s="21"/>
    </row>
    <row r="44" spans="1:15" ht="22.5" customHeight="1" x14ac:dyDescent="0.2">
      <c r="A44" s="34"/>
      <c r="B44" s="57">
        <v>0.3125</v>
      </c>
      <c r="C44" s="70"/>
      <c r="D44" s="129"/>
      <c r="E44" s="20"/>
      <c r="F44" s="16" t="s">
        <v>50</v>
      </c>
      <c r="G44" s="129"/>
      <c r="H44" s="129"/>
      <c r="I44" s="129"/>
      <c r="J44" s="129"/>
      <c r="K44" s="20"/>
      <c r="L44" s="129"/>
      <c r="M44" s="20"/>
      <c r="N44" s="72"/>
      <c r="O44" s="21"/>
    </row>
    <row r="45" spans="1:15" ht="22.5" customHeight="1" x14ac:dyDescent="0.2">
      <c r="A45" s="34"/>
      <c r="B45" s="57">
        <v>0.3125</v>
      </c>
      <c r="C45" s="70"/>
      <c r="D45" s="130"/>
      <c r="E45" s="25"/>
      <c r="F45" s="25"/>
      <c r="G45" s="130"/>
      <c r="H45" s="130"/>
      <c r="I45" s="129"/>
      <c r="J45" s="130"/>
      <c r="K45" s="25"/>
      <c r="L45" s="130"/>
      <c r="M45" s="25"/>
      <c r="N45" s="72"/>
      <c r="O45" s="21"/>
    </row>
    <row r="46" spans="1:15" ht="22.5" customHeight="1" x14ac:dyDescent="0.2">
      <c r="A46" s="14"/>
      <c r="B46" s="15">
        <v>0.33333333333333331</v>
      </c>
      <c r="C46" s="80"/>
      <c r="D46" s="128" t="s">
        <v>51</v>
      </c>
      <c r="E46" s="20"/>
      <c r="F46" s="151" t="s">
        <v>52</v>
      </c>
      <c r="G46" s="152" t="s">
        <v>53</v>
      </c>
      <c r="H46" s="45"/>
      <c r="I46" s="129"/>
      <c r="J46" s="16"/>
      <c r="K46" s="20"/>
      <c r="L46" s="20"/>
      <c r="M46" s="20"/>
      <c r="N46" s="64"/>
      <c r="O46" s="21"/>
    </row>
    <row r="47" spans="1:15" ht="27.75" customHeight="1" x14ac:dyDescent="0.2">
      <c r="A47" s="14"/>
      <c r="B47" s="22">
        <v>0.35416666666666669</v>
      </c>
      <c r="C47" s="80"/>
      <c r="D47" s="129"/>
      <c r="E47" s="25"/>
      <c r="F47" s="129"/>
      <c r="G47" s="153"/>
      <c r="H47" s="81" t="s">
        <v>22</v>
      </c>
      <c r="I47" s="130"/>
      <c r="J47" s="32"/>
      <c r="K47" s="25"/>
      <c r="L47" s="25"/>
      <c r="M47" s="25"/>
      <c r="N47" s="64"/>
      <c r="O47" s="21"/>
    </row>
    <row r="48" spans="1:15" ht="27.75" customHeight="1" x14ac:dyDescent="0.2">
      <c r="A48" s="14"/>
      <c r="B48" s="15">
        <v>0.375</v>
      </c>
      <c r="C48" s="80"/>
      <c r="D48" s="129"/>
      <c r="E48" s="20"/>
      <c r="F48" s="130"/>
      <c r="G48" s="154"/>
      <c r="H48" s="151" t="s">
        <v>54</v>
      </c>
      <c r="I48" s="142" t="s">
        <v>55</v>
      </c>
      <c r="J48" s="149" t="s">
        <v>56</v>
      </c>
      <c r="K48" s="20"/>
      <c r="L48" s="20"/>
      <c r="M48" s="20"/>
      <c r="N48" s="64"/>
      <c r="O48" s="21"/>
    </row>
    <row r="49" spans="1:15" ht="27.75" customHeight="1" x14ac:dyDescent="0.2">
      <c r="A49" s="14"/>
      <c r="B49" s="22">
        <v>0.39583333333333331</v>
      </c>
      <c r="C49" s="80"/>
      <c r="D49" s="129"/>
      <c r="E49" s="32"/>
      <c r="F49" s="82"/>
      <c r="G49" s="51"/>
      <c r="H49" s="129"/>
      <c r="I49" s="129"/>
      <c r="J49" s="130"/>
      <c r="K49" s="32"/>
      <c r="L49" s="25"/>
      <c r="M49" s="25"/>
      <c r="N49" s="64"/>
      <c r="O49" s="21"/>
    </row>
    <row r="50" spans="1:15" ht="22.5" customHeight="1" x14ac:dyDescent="0.2">
      <c r="A50" s="14"/>
      <c r="B50" s="15">
        <v>0.41666666666666669</v>
      </c>
      <c r="C50" s="80"/>
      <c r="D50" s="130"/>
      <c r="E50" s="53"/>
      <c r="F50" s="128" t="s">
        <v>57</v>
      </c>
      <c r="G50" s="45"/>
      <c r="H50" s="129"/>
      <c r="I50" s="129"/>
      <c r="J50" s="128" t="s">
        <v>58</v>
      </c>
      <c r="K50" s="142" t="s">
        <v>59</v>
      </c>
      <c r="L50" s="20"/>
      <c r="M50" s="20"/>
      <c r="N50" s="64"/>
      <c r="O50" s="21"/>
    </row>
    <row r="51" spans="1:15" ht="20.25" customHeight="1" x14ac:dyDescent="0.2">
      <c r="A51" s="14"/>
      <c r="B51" s="22">
        <v>0.4375</v>
      </c>
      <c r="C51" s="61"/>
      <c r="D51" s="23"/>
      <c r="E51" s="51"/>
      <c r="F51" s="129"/>
      <c r="G51" s="51"/>
      <c r="H51" s="130"/>
      <c r="I51" s="129"/>
      <c r="J51" s="129"/>
      <c r="K51" s="130"/>
      <c r="L51" s="25"/>
      <c r="M51" s="25"/>
      <c r="N51" s="64"/>
      <c r="O51" s="21"/>
    </row>
    <row r="52" spans="1:15" ht="22.5" customHeight="1" x14ac:dyDescent="0.2">
      <c r="A52" s="14"/>
      <c r="B52" s="15">
        <v>0.45833333333333331</v>
      </c>
      <c r="C52" s="61"/>
      <c r="D52" s="20"/>
      <c r="E52" s="45"/>
      <c r="F52" s="129"/>
      <c r="G52" s="20"/>
      <c r="H52" s="45"/>
      <c r="I52" s="130"/>
      <c r="J52" s="129"/>
      <c r="K52" s="142" t="s">
        <v>60</v>
      </c>
      <c r="L52" s="20"/>
      <c r="M52" s="20"/>
      <c r="N52" s="64"/>
      <c r="O52" s="21"/>
    </row>
    <row r="53" spans="1:15" ht="22.5" customHeight="1" x14ac:dyDescent="0.2">
      <c r="A53" s="14"/>
      <c r="B53" s="22">
        <v>0.47916666666666669</v>
      </c>
      <c r="C53" s="61"/>
      <c r="D53" s="25"/>
      <c r="E53" s="51"/>
      <c r="F53" s="130"/>
      <c r="G53" s="25"/>
      <c r="H53" s="25"/>
      <c r="I53" s="51"/>
      <c r="J53" s="129"/>
      <c r="K53" s="130"/>
      <c r="L53" s="25"/>
      <c r="M53" s="25"/>
      <c r="N53" s="64"/>
      <c r="O53" s="21"/>
    </row>
    <row r="54" spans="1:15" ht="22.5" customHeight="1" x14ac:dyDescent="0.2">
      <c r="A54" s="14"/>
      <c r="B54" s="15">
        <v>0.5</v>
      </c>
      <c r="C54" s="61"/>
      <c r="D54" s="54"/>
      <c r="E54" s="20"/>
      <c r="F54" s="54"/>
      <c r="G54" s="20"/>
      <c r="H54" s="54"/>
      <c r="I54" s="45"/>
      <c r="J54" s="130"/>
      <c r="K54" s="20"/>
      <c r="L54" s="20"/>
      <c r="M54" s="20"/>
      <c r="N54" s="64"/>
      <c r="O54" s="21"/>
    </row>
    <row r="55" spans="1:15" ht="22.5" customHeight="1" x14ac:dyDescent="0.2">
      <c r="A55" s="14"/>
      <c r="B55" s="22">
        <v>0.52083333333333337</v>
      </c>
      <c r="C55" s="80"/>
      <c r="D55" s="23"/>
      <c r="E55" s="51"/>
      <c r="F55" s="150" t="s">
        <v>61</v>
      </c>
      <c r="G55" s="25"/>
      <c r="H55" s="25"/>
      <c r="I55" s="25"/>
      <c r="J55" s="81"/>
      <c r="K55" s="25"/>
      <c r="L55" s="150" t="s">
        <v>62</v>
      </c>
      <c r="M55" s="25"/>
      <c r="N55" s="64"/>
      <c r="O55" s="21"/>
    </row>
    <row r="56" spans="1:15" ht="22.5" customHeight="1" x14ac:dyDescent="0.2">
      <c r="A56" s="14"/>
      <c r="B56" s="15">
        <v>0.54166666666666663</v>
      </c>
      <c r="C56" s="80"/>
      <c r="D56" s="20"/>
      <c r="E56" s="45"/>
      <c r="F56" s="129"/>
      <c r="G56" s="20"/>
      <c r="H56" s="54"/>
      <c r="I56" s="20"/>
      <c r="J56" s="128" t="s">
        <v>63</v>
      </c>
      <c r="K56" s="20"/>
      <c r="L56" s="129"/>
      <c r="M56" s="20"/>
      <c r="N56" s="64"/>
      <c r="O56" s="21"/>
    </row>
    <row r="57" spans="1:15" ht="22.5" customHeight="1" x14ac:dyDescent="0.2">
      <c r="A57" s="14"/>
      <c r="B57" s="22">
        <v>0.5625</v>
      </c>
      <c r="C57" s="83"/>
      <c r="D57" s="25"/>
      <c r="E57" s="51"/>
      <c r="F57" s="129"/>
      <c r="G57" s="25"/>
      <c r="H57" s="25"/>
      <c r="I57" s="25"/>
      <c r="J57" s="129"/>
      <c r="K57" s="25"/>
      <c r="L57" s="129"/>
      <c r="M57" s="25"/>
      <c r="N57" s="64"/>
      <c r="O57" s="21"/>
    </row>
    <row r="58" spans="1:15" ht="22.5" customHeight="1" x14ac:dyDescent="0.2">
      <c r="A58" s="14"/>
      <c r="B58" s="15">
        <v>0.58333333333333337</v>
      </c>
      <c r="C58" s="83"/>
      <c r="D58" s="20"/>
      <c r="E58" s="45"/>
      <c r="F58" s="129"/>
      <c r="G58" s="20"/>
      <c r="H58" s="54"/>
      <c r="I58" s="20"/>
      <c r="J58" s="129"/>
      <c r="K58" s="20"/>
      <c r="L58" s="129"/>
      <c r="M58" s="20"/>
      <c r="N58" s="64"/>
      <c r="O58" s="21"/>
    </row>
    <row r="59" spans="1:15" ht="22.5" customHeight="1" x14ac:dyDescent="0.2">
      <c r="A59" s="14"/>
      <c r="B59" s="22">
        <v>0.60416666666666663</v>
      </c>
      <c r="C59" s="83"/>
      <c r="D59" s="23" t="s">
        <v>64</v>
      </c>
      <c r="E59" s="51"/>
      <c r="F59" s="130"/>
      <c r="G59" s="25"/>
      <c r="H59" s="25"/>
      <c r="I59" s="25"/>
      <c r="J59" s="130"/>
      <c r="K59" s="30"/>
      <c r="L59" s="130"/>
      <c r="M59" s="30"/>
      <c r="N59" s="64"/>
      <c r="O59" s="21"/>
    </row>
    <row r="60" spans="1:15" ht="22.5" customHeight="1" x14ac:dyDescent="0.2">
      <c r="A60" s="14"/>
      <c r="B60" s="15">
        <v>0.625</v>
      </c>
      <c r="C60" s="66"/>
      <c r="D60" s="20"/>
      <c r="E60" s="20"/>
      <c r="F60" s="155" t="s">
        <v>65</v>
      </c>
      <c r="G60" s="137"/>
      <c r="H60" s="54"/>
      <c r="I60" s="20"/>
      <c r="J60" s="20"/>
      <c r="K60" s="20"/>
      <c r="L60" s="20"/>
      <c r="M60" s="20"/>
      <c r="N60" s="64"/>
      <c r="O60" s="21"/>
    </row>
    <row r="61" spans="1:15" ht="22.5" customHeight="1" x14ac:dyDescent="0.2">
      <c r="A61" s="14"/>
      <c r="B61" s="22">
        <v>0.64583333333333337</v>
      </c>
      <c r="C61" s="66"/>
      <c r="D61" s="30"/>
      <c r="E61" s="30"/>
      <c r="F61" s="124"/>
      <c r="G61" s="137"/>
      <c r="H61" s="30"/>
      <c r="I61" s="30"/>
      <c r="J61" s="30"/>
      <c r="K61" s="30"/>
      <c r="L61" s="30"/>
      <c r="M61" s="30"/>
      <c r="N61" s="64"/>
      <c r="O61" s="31"/>
    </row>
    <row r="62" spans="1:15" ht="22.5" customHeight="1" x14ac:dyDescent="0.2">
      <c r="A62" s="14"/>
      <c r="B62" s="15">
        <v>0.66666666666666663</v>
      </c>
      <c r="C62" s="66"/>
      <c r="D62" s="20"/>
      <c r="E62" s="20"/>
      <c r="F62" s="124"/>
      <c r="G62" s="137"/>
      <c r="H62" s="54"/>
      <c r="I62" s="20"/>
      <c r="J62" s="20"/>
      <c r="K62" s="20"/>
      <c r="L62" s="20"/>
      <c r="M62" s="20"/>
      <c r="N62" s="64"/>
      <c r="O62" s="21"/>
    </row>
    <row r="63" spans="1:15" ht="22.5" customHeight="1" x14ac:dyDescent="0.2">
      <c r="A63" s="14"/>
      <c r="B63" s="22">
        <v>0.6875</v>
      </c>
      <c r="C63" s="66"/>
      <c r="D63" s="25"/>
      <c r="E63" s="25"/>
      <c r="F63" s="124"/>
      <c r="G63" s="137"/>
      <c r="H63" s="151" t="s">
        <v>66</v>
      </c>
      <c r="I63" s="25"/>
      <c r="J63" s="25"/>
      <c r="K63" s="25"/>
      <c r="L63" s="25"/>
      <c r="M63" s="25"/>
      <c r="N63" s="64"/>
      <c r="O63" s="21"/>
    </row>
    <row r="64" spans="1:15" ht="22.5" customHeight="1" x14ac:dyDescent="0.2">
      <c r="A64" s="14"/>
      <c r="B64" s="15">
        <v>0.70833333333333337</v>
      </c>
      <c r="C64" s="66"/>
      <c r="D64" s="20"/>
      <c r="E64" s="20"/>
      <c r="F64" s="156"/>
      <c r="G64" s="136"/>
      <c r="H64" s="129"/>
      <c r="I64" s="20"/>
      <c r="J64" s="20"/>
      <c r="K64" s="20"/>
      <c r="L64" s="20"/>
      <c r="M64" s="20"/>
      <c r="N64" s="64"/>
      <c r="O64" s="21"/>
    </row>
    <row r="65" spans="1:15" ht="22.5" customHeight="1" x14ac:dyDescent="0.2">
      <c r="A65" s="14"/>
      <c r="B65" s="22">
        <v>0.72916666666666663</v>
      </c>
      <c r="C65" s="67"/>
      <c r="D65" s="32"/>
      <c r="E65" s="32"/>
      <c r="F65" s="32"/>
      <c r="G65" s="48"/>
      <c r="H65" s="129"/>
      <c r="I65" s="32"/>
      <c r="J65" s="32"/>
      <c r="K65" s="32"/>
      <c r="L65" s="32"/>
      <c r="M65" s="32"/>
      <c r="N65" s="69"/>
      <c r="O65" s="21"/>
    </row>
    <row r="66" spans="1:15" ht="22.5" customHeight="1" x14ac:dyDescent="0.2">
      <c r="A66" s="14"/>
      <c r="B66" s="15">
        <v>0.75</v>
      </c>
      <c r="C66" s="66"/>
      <c r="D66" s="20"/>
      <c r="E66" s="20"/>
      <c r="F66" s="20"/>
      <c r="G66" s="45"/>
      <c r="H66" s="129"/>
      <c r="I66" s="45"/>
      <c r="J66" s="128" t="s">
        <v>67</v>
      </c>
      <c r="K66" s="20"/>
      <c r="L66" s="20"/>
      <c r="M66" s="20"/>
      <c r="N66" s="64"/>
      <c r="O66" s="21"/>
    </row>
    <row r="67" spans="1:15" ht="22.5" customHeight="1" x14ac:dyDescent="0.2">
      <c r="A67" s="14"/>
      <c r="B67" s="22">
        <v>0.77083333333333337</v>
      </c>
      <c r="C67" s="67"/>
      <c r="D67" s="32"/>
      <c r="E67" s="32"/>
      <c r="F67" s="32"/>
      <c r="G67" s="48"/>
      <c r="H67" s="130"/>
      <c r="I67" s="48"/>
      <c r="J67" s="130"/>
      <c r="K67" s="32"/>
      <c r="L67" s="32"/>
      <c r="M67" s="32"/>
      <c r="N67" s="69"/>
      <c r="O67" s="21"/>
    </row>
    <row r="68" spans="1:15" ht="22.5" customHeight="1" x14ac:dyDescent="0.2">
      <c r="A68" s="34"/>
      <c r="B68" s="35"/>
      <c r="C68" s="36"/>
      <c r="D68" s="36"/>
      <c r="E68" s="36"/>
      <c r="F68" s="36"/>
      <c r="G68" s="36"/>
      <c r="H68" s="21"/>
      <c r="I68" s="36"/>
      <c r="J68" s="21"/>
      <c r="K68" s="36"/>
      <c r="L68" s="36"/>
      <c r="M68" s="36"/>
      <c r="N68" s="36"/>
      <c r="O68" s="21"/>
    </row>
    <row r="69" spans="1:15" ht="22.5" customHeight="1" x14ac:dyDescent="0.25">
      <c r="A69" s="37"/>
      <c r="B69" s="38" t="s">
        <v>15</v>
      </c>
      <c r="C69" s="37"/>
      <c r="D69" s="37"/>
      <c r="E69" s="37"/>
      <c r="F69" s="37"/>
      <c r="G69" s="37"/>
      <c r="H69" s="37"/>
      <c r="I69" s="38"/>
      <c r="J69" s="38" t="s">
        <v>16</v>
      </c>
      <c r="K69" s="37"/>
      <c r="L69" s="37"/>
      <c r="M69" s="37"/>
      <c r="N69" s="37"/>
      <c r="O69" s="37"/>
    </row>
    <row r="70" spans="1:15" ht="22.5" customHeight="1" x14ac:dyDescent="0.2">
      <c r="A70" s="39"/>
      <c r="B70" s="139"/>
      <c r="C70" s="126"/>
      <c r="D70" s="126"/>
      <c r="E70" s="126"/>
      <c r="F70" s="126"/>
      <c r="G70" s="39"/>
      <c r="H70" s="39"/>
      <c r="I70" s="40"/>
      <c r="J70" s="139"/>
      <c r="K70" s="126"/>
      <c r="L70" s="126"/>
      <c r="M70" s="126"/>
      <c r="N70" s="126"/>
      <c r="O70" s="39"/>
    </row>
    <row r="71" spans="1:15" ht="22.5" customHeight="1" x14ac:dyDescent="0.2">
      <c r="A71" s="39"/>
      <c r="B71" s="140"/>
      <c r="C71" s="141"/>
      <c r="D71" s="141"/>
      <c r="E71" s="141"/>
      <c r="F71" s="141"/>
      <c r="G71" s="39"/>
      <c r="H71" s="39"/>
      <c r="I71" s="41"/>
      <c r="J71" s="140"/>
      <c r="K71" s="141"/>
      <c r="L71" s="141"/>
      <c r="M71" s="141"/>
      <c r="N71" s="141"/>
      <c r="O71" s="39"/>
    </row>
    <row r="72" spans="1:15" ht="22.5" customHeight="1" x14ac:dyDescent="0.2">
      <c r="A72" s="39"/>
      <c r="B72" s="140"/>
      <c r="C72" s="141"/>
      <c r="D72" s="141"/>
      <c r="E72" s="141"/>
      <c r="F72" s="141"/>
      <c r="G72" s="39"/>
      <c r="H72" s="39"/>
      <c r="I72" s="41"/>
      <c r="J72" s="140"/>
      <c r="K72" s="141"/>
      <c r="L72" s="141"/>
      <c r="M72" s="141"/>
      <c r="N72" s="141"/>
      <c r="O72" s="39"/>
    </row>
    <row r="73" spans="1:15" ht="22.5" customHeight="1" x14ac:dyDescent="0.2">
      <c r="A73" s="39"/>
      <c r="B73" s="140"/>
      <c r="C73" s="141"/>
      <c r="D73" s="141"/>
      <c r="E73" s="141"/>
      <c r="F73" s="141"/>
      <c r="G73" s="39"/>
      <c r="H73" s="39"/>
      <c r="I73" s="41"/>
      <c r="J73" s="140"/>
      <c r="K73" s="141"/>
      <c r="L73" s="141"/>
      <c r="M73" s="141"/>
      <c r="N73" s="141"/>
      <c r="O73" s="39"/>
    </row>
    <row r="74" spans="1:15" ht="22.5" customHeight="1" x14ac:dyDescent="0.2">
      <c r="A74" s="39"/>
      <c r="B74" s="140"/>
      <c r="C74" s="141"/>
      <c r="D74" s="141"/>
      <c r="E74" s="141"/>
      <c r="F74" s="141"/>
      <c r="G74" s="39"/>
      <c r="H74" s="39"/>
      <c r="I74" s="41"/>
      <c r="J74" s="140"/>
      <c r="K74" s="141"/>
      <c r="L74" s="141"/>
      <c r="M74" s="141"/>
      <c r="N74" s="141"/>
      <c r="O74" s="39"/>
    </row>
    <row r="75" spans="1:15" ht="22.5" customHeight="1" x14ac:dyDescent="0.2">
      <c r="A75" s="39"/>
      <c r="B75" s="42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</row>
    <row r="76" spans="1:15" ht="6" customHeight="1" x14ac:dyDescent="0.2">
      <c r="A76" s="43"/>
      <c r="B76" s="44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</row>
    <row r="77" spans="1:15" ht="6" customHeight="1" x14ac:dyDescent="0.4">
      <c r="A77" s="1"/>
      <c r="B77" s="132" t="s">
        <v>0</v>
      </c>
      <c r="C77" s="133"/>
      <c r="D77" s="133"/>
      <c r="E77" s="2"/>
      <c r="F77" s="2"/>
      <c r="G77" s="2"/>
      <c r="H77" s="2"/>
      <c r="I77" s="2"/>
      <c r="J77" s="2"/>
      <c r="K77" s="2"/>
      <c r="L77" s="2"/>
      <c r="M77" s="2"/>
      <c r="N77" s="2"/>
      <c r="O77" s="3"/>
    </row>
    <row r="78" spans="1:15" ht="6" customHeight="1" x14ac:dyDescent="0.2">
      <c r="A78" s="4"/>
      <c r="B78" s="5" t="s">
        <v>1</v>
      </c>
      <c r="C78" s="6">
        <v>45851</v>
      </c>
      <c r="D78" s="134" t="s">
        <v>68</v>
      </c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7"/>
    </row>
    <row r="79" spans="1:15" ht="36" customHeight="1" x14ac:dyDescent="0.2">
      <c r="A79" s="8"/>
      <c r="B79" s="8"/>
      <c r="C79" s="9">
        <f>C78</f>
        <v>45851</v>
      </c>
      <c r="D79" s="127">
        <f>C78+1</f>
        <v>45852</v>
      </c>
      <c r="E79" s="124"/>
      <c r="F79" s="127">
        <f>C78+2</f>
        <v>45853</v>
      </c>
      <c r="G79" s="124"/>
      <c r="H79" s="127">
        <f>C78+3</f>
        <v>45854</v>
      </c>
      <c r="I79" s="124"/>
      <c r="J79" s="127">
        <f>C78+4</f>
        <v>45855</v>
      </c>
      <c r="K79" s="124"/>
      <c r="L79" s="127">
        <f>C78+5</f>
        <v>45856</v>
      </c>
      <c r="M79" s="124"/>
      <c r="N79" s="10">
        <f>C78+6</f>
        <v>45857</v>
      </c>
      <c r="O79" s="8"/>
    </row>
    <row r="80" spans="1:15" ht="22.5" customHeight="1" x14ac:dyDescent="0.2">
      <c r="A80" s="11"/>
      <c r="B80" s="12"/>
      <c r="C80" s="13" t="str">
        <f t="shared" ref="C80:D80" si="2">UPPER(TEXT(C79, "DDDD"))</f>
        <v>DOMINGO</v>
      </c>
      <c r="D80" s="125" t="str">
        <f t="shared" si="2"/>
        <v>LUNES</v>
      </c>
      <c r="E80" s="126"/>
      <c r="F80" s="125" t="str">
        <f>UPPER(TEXT(F79, "DDDD"))</f>
        <v>MARTES</v>
      </c>
      <c r="G80" s="126"/>
      <c r="H80" s="125" t="str">
        <f>UPPER(TEXT(H79, "DDDD"))</f>
        <v>MIÉRCOLES</v>
      </c>
      <c r="I80" s="126"/>
      <c r="J80" s="125" t="str">
        <f>UPPER(TEXT(J79, "DDDD"))</f>
        <v>JUEVES</v>
      </c>
      <c r="K80" s="126"/>
      <c r="L80" s="125" t="str">
        <f>UPPER(TEXT(L79, "DDDD"))</f>
        <v>VIERNES</v>
      </c>
      <c r="M80" s="126"/>
      <c r="N80" s="13" t="str">
        <f>UPPER(TEXT(N79, "DDDD"))</f>
        <v>SÁBADO</v>
      </c>
      <c r="O80" s="11"/>
    </row>
    <row r="81" spans="1:15" ht="22.5" customHeight="1" x14ac:dyDescent="0.2">
      <c r="A81" s="14"/>
      <c r="B81" s="15">
        <v>0.33333333333333331</v>
      </c>
      <c r="C81" s="61"/>
      <c r="D81" s="16"/>
      <c r="E81" s="20"/>
      <c r="F81" s="20"/>
      <c r="G81" s="20"/>
      <c r="H81" s="20"/>
      <c r="I81" s="20"/>
      <c r="J81" s="20"/>
      <c r="K81" s="20"/>
      <c r="L81" s="20"/>
      <c r="M81" s="20"/>
      <c r="N81" s="64"/>
      <c r="O81" s="21"/>
    </row>
    <row r="82" spans="1:15" ht="22.5" customHeight="1" x14ac:dyDescent="0.2">
      <c r="A82" s="14"/>
      <c r="B82" s="22">
        <v>0.35416666666666669</v>
      </c>
      <c r="C82" s="61"/>
      <c r="D82" s="23"/>
      <c r="E82" s="26"/>
      <c r="F82" s="26"/>
      <c r="G82" s="25"/>
      <c r="H82" s="25"/>
      <c r="I82" s="25"/>
      <c r="J82" s="25"/>
      <c r="K82" s="25"/>
      <c r="L82" s="25"/>
      <c r="M82" s="25"/>
      <c r="N82" s="64"/>
      <c r="O82" s="21"/>
    </row>
    <row r="83" spans="1:15" ht="22.5" customHeight="1" x14ac:dyDescent="0.2">
      <c r="A83" s="14"/>
      <c r="B83" s="15">
        <v>0.375</v>
      </c>
      <c r="C83" s="61"/>
      <c r="D83" s="16"/>
      <c r="E83" s="16"/>
      <c r="F83" s="16"/>
      <c r="G83" s="20"/>
      <c r="H83" s="20"/>
      <c r="I83" s="20"/>
      <c r="J83" s="20"/>
      <c r="K83" s="20"/>
      <c r="L83" s="164" t="s">
        <v>69</v>
      </c>
      <c r="M83" s="136"/>
      <c r="N83" s="64"/>
      <c r="O83" s="21"/>
    </row>
    <row r="84" spans="1:15" ht="22.5" customHeight="1" x14ac:dyDescent="0.2">
      <c r="A84" s="14"/>
      <c r="B84" s="22">
        <v>0.39583333333333331</v>
      </c>
      <c r="C84" s="61"/>
      <c r="D84" s="23"/>
      <c r="E84" s="26"/>
      <c r="F84" s="26"/>
      <c r="G84" s="25"/>
      <c r="H84" s="25"/>
      <c r="I84" s="25"/>
      <c r="J84" s="25"/>
      <c r="K84" s="25"/>
      <c r="L84" s="25"/>
      <c r="M84" s="25"/>
      <c r="N84" s="64"/>
      <c r="O84" s="21"/>
    </row>
    <row r="85" spans="1:15" ht="22.5" customHeight="1" x14ac:dyDescent="0.2">
      <c r="A85" s="14"/>
      <c r="B85" s="15">
        <v>0.41666666666666669</v>
      </c>
      <c r="C85" s="61"/>
      <c r="D85" s="16"/>
      <c r="E85" s="27"/>
      <c r="F85" s="27"/>
      <c r="G85" s="20"/>
      <c r="H85" s="20"/>
      <c r="I85" s="20"/>
      <c r="J85" s="20"/>
      <c r="K85" s="20"/>
      <c r="L85" s="20"/>
      <c r="M85" s="20"/>
      <c r="N85" s="64"/>
      <c r="O85" s="21"/>
    </row>
    <row r="86" spans="1:15" ht="22.5" customHeight="1" x14ac:dyDescent="0.2">
      <c r="A86" s="14"/>
      <c r="B86" s="22">
        <v>0.4375</v>
      </c>
      <c r="C86" s="61"/>
      <c r="D86" s="23"/>
      <c r="E86" s="25"/>
      <c r="F86" s="25"/>
      <c r="G86" s="25"/>
      <c r="H86" s="25"/>
      <c r="I86" s="25"/>
      <c r="J86" s="25"/>
      <c r="K86" s="25"/>
      <c r="L86" s="25"/>
      <c r="M86" s="25"/>
      <c r="N86" s="64"/>
      <c r="O86" s="21"/>
    </row>
    <row r="87" spans="1:15" ht="22.5" customHeight="1" x14ac:dyDescent="0.2">
      <c r="A87" s="14"/>
      <c r="B87" s="15">
        <v>0.45833333333333331</v>
      </c>
      <c r="C87" s="61"/>
      <c r="D87" s="20"/>
      <c r="E87" s="20"/>
      <c r="F87" s="20"/>
      <c r="G87" s="20"/>
      <c r="H87" s="20"/>
      <c r="I87" s="20"/>
      <c r="J87" s="84" t="s">
        <v>70</v>
      </c>
      <c r="K87" s="20"/>
      <c r="L87" s="20"/>
      <c r="M87" s="20"/>
      <c r="N87" s="64"/>
      <c r="O87" s="21"/>
    </row>
    <row r="88" spans="1:15" ht="22.5" customHeight="1" x14ac:dyDescent="0.2">
      <c r="A88" s="14"/>
      <c r="B88" s="22">
        <v>0.47916666666666669</v>
      </c>
      <c r="C88" s="61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64"/>
      <c r="O88" s="21"/>
    </row>
    <row r="89" spans="1:15" ht="22.5" customHeight="1" x14ac:dyDescent="0.2">
      <c r="A89" s="14"/>
      <c r="B89" s="15">
        <v>0.5</v>
      </c>
      <c r="C89" s="61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64"/>
      <c r="O89" s="21"/>
    </row>
    <row r="90" spans="1:15" ht="22.5" customHeight="1" x14ac:dyDescent="0.2">
      <c r="A90" s="14"/>
      <c r="B90" s="22">
        <v>0.52083333333333337</v>
      </c>
      <c r="C90" s="61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64"/>
      <c r="O90" s="21"/>
    </row>
    <row r="91" spans="1:15" ht="22.5" customHeight="1" x14ac:dyDescent="0.2">
      <c r="A91" s="14"/>
      <c r="B91" s="15">
        <v>0.54166666666666663</v>
      </c>
      <c r="C91" s="61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64"/>
      <c r="O91" s="21"/>
    </row>
    <row r="92" spans="1:15" ht="22.5" customHeight="1" x14ac:dyDescent="0.2">
      <c r="A92" s="14"/>
      <c r="B92" s="22">
        <v>0.5625</v>
      </c>
      <c r="C92" s="66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64"/>
      <c r="O92" s="21"/>
    </row>
    <row r="93" spans="1:15" ht="22.5" customHeight="1" x14ac:dyDescent="0.2">
      <c r="A93" s="14"/>
      <c r="B93" s="15">
        <v>0.58333333333333337</v>
      </c>
      <c r="C93" s="66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64"/>
      <c r="O93" s="21"/>
    </row>
    <row r="94" spans="1:15" ht="22.5" customHeight="1" x14ac:dyDescent="0.2">
      <c r="A94" s="14"/>
      <c r="B94" s="22">
        <v>0.60416666666666663</v>
      </c>
      <c r="C94" s="66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64"/>
      <c r="O94" s="21"/>
    </row>
    <row r="95" spans="1:15" ht="22.5" customHeight="1" x14ac:dyDescent="0.2">
      <c r="A95" s="14"/>
      <c r="B95" s="15">
        <v>0.625</v>
      </c>
      <c r="C95" s="66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64"/>
      <c r="O95" s="21"/>
    </row>
    <row r="96" spans="1:15" ht="22.5" customHeight="1" x14ac:dyDescent="0.2">
      <c r="A96" s="14"/>
      <c r="B96" s="22">
        <v>0.64583333333333337</v>
      </c>
      <c r="C96" s="66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64"/>
      <c r="O96" s="31"/>
    </row>
    <row r="97" spans="1:15" ht="22.5" customHeight="1" x14ac:dyDescent="0.2">
      <c r="A97" s="14"/>
      <c r="B97" s="15">
        <v>0.66666666666666663</v>
      </c>
      <c r="C97" s="66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64"/>
      <c r="O97" s="21"/>
    </row>
    <row r="98" spans="1:15" ht="22.5" customHeight="1" x14ac:dyDescent="0.2">
      <c r="A98" s="14"/>
      <c r="B98" s="22">
        <v>0.6875</v>
      </c>
      <c r="C98" s="66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64"/>
      <c r="O98" s="21"/>
    </row>
    <row r="99" spans="1:15" ht="22.5" customHeight="1" x14ac:dyDescent="0.2">
      <c r="A99" s="14"/>
      <c r="B99" s="15">
        <v>0.70833333333333337</v>
      </c>
      <c r="C99" s="66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64"/>
      <c r="O99" s="21"/>
    </row>
    <row r="100" spans="1:15" ht="22.5" customHeight="1" x14ac:dyDescent="0.2">
      <c r="A100" s="14"/>
      <c r="B100" s="22">
        <v>0.72916666666666663</v>
      </c>
      <c r="C100" s="67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69"/>
      <c r="O100" s="21"/>
    </row>
    <row r="101" spans="1:15" ht="22.5" customHeight="1" x14ac:dyDescent="0.2">
      <c r="A101" s="14"/>
      <c r="B101" s="15">
        <v>0.75</v>
      </c>
      <c r="C101" s="66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4"/>
      <c r="O101" s="21"/>
    </row>
    <row r="102" spans="1:15" ht="22.5" customHeight="1" x14ac:dyDescent="0.2">
      <c r="A102" s="14"/>
      <c r="B102" s="22">
        <v>0.77083333333333337</v>
      </c>
      <c r="C102" s="67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69"/>
      <c r="O102" s="21"/>
    </row>
    <row r="103" spans="1:15" ht="22.5" customHeight="1" x14ac:dyDescent="0.2">
      <c r="A103" s="34"/>
      <c r="B103" s="35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21"/>
    </row>
    <row r="104" spans="1:15" ht="22.5" customHeight="1" x14ac:dyDescent="0.25">
      <c r="A104" s="37"/>
      <c r="B104" s="38" t="s">
        <v>15</v>
      </c>
      <c r="C104" s="37"/>
      <c r="D104" s="37"/>
      <c r="E104" s="37"/>
      <c r="F104" s="37"/>
      <c r="G104" s="37"/>
      <c r="H104" s="37"/>
      <c r="I104" s="38"/>
      <c r="J104" s="38" t="s">
        <v>16</v>
      </c>
      <c r="K104" s="37"/>
      <c r="L104" s="37"/>
      <c r="M104" s="37"/>
      <c r="N104" s="37"/>
      <c r="O104" s="37"/>
    </row>
    <row r="105" spans="1:15" ht="22.5" customHeight="1" x14ac:dyDescent="0.2">
      <c r="A105" s="39"/>
      <c r="B105" s="139"/>
      <c r="C105" s="126"/>
      <c r="D105" s="126"/>
      <c r="E105" s="126"/>
      <c r="F105" s="126"/>
      <c r="G105" s="39"/>
      <c r="H105" s="39"/>
      <c r="I105" s="40"/>
      <c r="J105" s="139"/>
      <c r="K105" s="126"/>
      <c r="L105" s="126"/>
      <c r="M105" s="126"/>
      <c r="N105" s="126"/>
      <c r="O105" s="39"/>
    </row>
    <row r="106" spans="1:15" ht="22.5" customHeight="1" x14ac:dyDescent="0.2">
      <c r="A106" s="39"/>
      <c r="B106" s="140"/>
      <c r="C106" s="141"/>
      <c r="D106" s="141"/>
      <c r="E106" s="141"/>
      <c r="F106" s="141"/>
      <c r="G106" s="39"/>
      <c r="H106" s="39"/>
      <c r="I106" s="41"/>
      <c r="J106" s="140"/>
      <c r="K106" s="141"/>
      <c r="L106" s="141"/>
      <c r="M106" s="141"/>
      <c r="N106" s="141"/>
      <c r="O106" s="39"/>
    </row>
    <row r="107" spans="1:15" ht="22.5" customHeight="1" x14ac:dyDescent="0.2">
      <c r="A107" s="39"/>
      <c r="B107" s="140"/>
      <c r="C107" s="141"/>
      <c r="D107" s="141"/>
      <c r="E107" s="141"/>
      <c r="F107" s="141"/>
      <c r="G107" s="39"/>
      <c r="H107" s="39"/>
      <c r="I107" s="41"/>
      <c r="J107" s="140"/>
      <c r="K107" s="141"/>
      <c r="L107" s="141"/>
      <c r="M107" s="141"/>
      <c r="N107" s="141"/>
      <c r="O107" s="39"/>
    </row>
    <row r="108" spans="1:15" ht="22.5" customHeight="1" x14ac:dyDescent="0.2">
      <c r="A108" s="39"/>
      <c r="B108" s="140"/>
      <c r="C108" s="141"/>
      <c r="D108" s="141"/>
      <c r="E108" s="141"/>
      <c r="F108" s="141"/>
      <c r="G108" s="39"/>
      <c r="H108" s="39"/>
      <c r="I108" s="41"/>
      <c r="J108" s="140"/>
      <c r="K108" s="141"/>
      <c r="L108" s="141"/>
      <c r="M108" s="141"/>
      <c r="N108" s="141"/>
      <c r="O108" s="39"/>
    </row>
    <row r="109" spans="1:15" ht="22.5" customHeight="1" x14ac:dyDescent="0.2">
      <c r="A109" s="39"/>
      <c r="B109" s="140"/>
      <c r="C109" s="141"/>
      <c r="D109" s="141"/>
      <c r="E109" s="141"/>
      <c r="F109" s="141"/>
      <c r="G109" s="39"/>
      <c r="H109" s="39"/>
      <c r="I109" s="41"/>
      <c r="J109" s="140"/>
      <c r="K109" s="141"/>
      <c r="L109" s="141"/>
      <c r="M109" s="141"/>
      <c r="N109" s="141"/>
      <c r="O109" s="39"/>
    </row>
    <row r="110" spans="1:15" ht="22.5" customHeight="1" x14ac:dyDescent="0.2">
      <c r="A110" s="39"/>
      <c r="B110" s="42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</row>
    <row r="111" spans="1:15" ht="6" customHeight="1" x14ac:dyDescent="0.2">
      <c r="A111" s="43"/>
      <c r="B111" s="44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</row>
    <row r="112" spans="1:15" ht="6" customHeight="1" x14ac:dyDescent="0.4">
      <c r="A112" s="1"/>
      <c r="B112" s="132" t="s">
        <v>0</v>
      </c>
      <c r="C112" s="133"/>
      <c r="D112" s="133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3"/>
    </row>
    <row r="113" spans="1:15" ht="6" customHeight="1" x14ac:dyDescent="0.2">
      <c r="A113" s="4"/>
      <c r="B113" s="5" t="s">
        <v>1</v>
      </c>
      <c r="C113" s="6">
        <v>45858</v>
      </c>
      <c r="D113" s="134" t="s">
        <v>71</v>
      </c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7"/>
    </row>
    <row r="114" spans="1:15" ht="36" customHeight="1" x14ac:dyDescent="0.2">
      <c r="A114" s="8"/>
      <c r="B114" s="8"/>
      <c r="C114" s="9">
        <f>C113</f>
        <v>45858</v>
      </c>
      <c r="D114" s="127">
        <f>C113+1</f>
        <v>45859</v>
      </c>
      <c r="E114" s="124"/>
      <c r="F114" s="127">
        <f>C113+2</f>
        <v>45860</v>
      </c>
      <c r="G114" s="124"/>
      <c r="H114" s="127">
        <f>C113+3</f>
        <v>45861</v>
      </c>
      <c r="I114" s="124"/>
      <c r="J114" s="127">
        <f>C113+4</f>
        <v>45862</v>
      </c>
      <c r="K114" s="124"/>
      <c r="L114" s="127">
        <f>C113+5</f>
        <v>45863</v>
      </c>
      <c r="M114" s="124"/>
      <c r="N114" s="10">
        <f>C113+6</f>
        <v>45864</v>
      </c>
      <c r="O114" s="8"/>
    </row>
    <row r="115" spans="1:15" ht="22.5" customHeight="1" x14ac:dyDescent="0.2">
      <c r="A115" s="11"/>
      <c r="B115" s="12"/>
      <c r="C115" s="13" t="str">
        <f t="shared" ref="C115:D115" si="3">UPPER(TEXT(C114, "DDDD"))</f>
        <v>DOMINGO</v>
      </c>
      <c r="D115" s="125" t="str">
        <f t="shared" si="3"/>
        <v>LUNES</v>
      </c>
      <c r="E115" s="126"/>
      <c r="F115" s="125" t="str">
        <f>UPPER(TEXT(F114, "DDDD"))</f>
        <v>MARTES</v>
      </c>
      <c r="G115" s="126"/>
      <c r="H115" s="125" t="str">
        <f>UPPER(TEXT(H114, "DDDD"))</f>
        <v>MIÉRCOLES</v>
      </c>
      <c r="I115" s="126"/>
      <c r="J115" s="125" t="str">
        <f>UPPER(TEXT(J114, "DDDD"))</f>
        <v>JUEVES</v>
      </c>
      <c r="K115" s="126"/>
      <c r="L115" s="125" t="str">
        <f>UPPER(TEXT(L114, "DDDD"))</f>
        <v>VIERNES</v>
      </c>
      <c r="M115" s="126"/>
      <c r="N115" s="13" t="str">
        <f>UPPER(TEXT(N114, "DDDD"))</f>
        <v>SÁBADO</v>
      </c>
      <c r="O115" s="11"/>
    </row>
    <row r="116" spans="1:15" ht="22.5" customHeight="1" x14ac:dyDescent="0.2">
      <c r="A116" s="14"/>
      <c r="B116" s="15">
        <v>0.33333333333333331</v>
      </c>
      <c r="C116" s="61"/>
      <c r="D116" s="16"/>
      <c r="E116" s="20"/>
      <c r="F116" s="20"/>
      <c r="G116" s="20"/>
      <c r="H116" s="20"/>
      <c r="I116" s="20"/>
      <c r="J116" s="20"/>
      <c r="K116" s="16" t="s">
        <v>4</v>
      </c>
      <c r="L116" s="20"/>
      <c r="M116" s="135" t="s">
        <v>72</v>
      </c>
      <c r="N116" s="64"/>
      <c r="O116" s="21"/>
    </row>
    <row r="117" spans="1:15" ht="22.5" customHeight="1" x14ac:dyDescent="0.2">
      <c r="A117" s="14"/>
      <c r="B117" s="22">
        <v>0.35416666666666669</v>
      </c>
      <c r="C117" s="61"/>
      <c r="D117" s="23"/>
      <c r="E117" s="26"/>
      <c r="F117" s="26"/>
      <c r="G117" s="23" t="s">
        <v>73</v>
      </c>
      <c r="H117" s="23" t="s">
        <v>74</v>
      </c>
      <c r="I117" s="25"/>
      <c r="J117" s="23" t="s">
        <v>75</v>
      </c>
      <c r="K117" s="25"/>
      <c r="L117" s="25"/>
      <c r="M117" s="136"/>
      <c r="N117" s="64"/>
      <c r="O117" s="21"/>
    </row>
    <row r="118" spans="1:15" ht="22.5" customHeight="1" x14ac:dyDescent="0.2">
      <c r="A118" s="14"/>
      <c r="B118" s="15">
        <v>0.375</v>
      </c>
      <c r="C118" s="61"/>
      <c r="D118" s="16"/>
      <c r="E118" s="16" t="s">
        <v>76</v>
      </c>
      <c r="F118" s="16"/>
      <c r="G118" s="20"/>
      <c r="H118" s="20"/>
      <c r="I118" s="20"/>
      <c r="J118" s="20"/>
      <c r="K118" s="20"/>
      <c r="L118" s="20"/>
      <c r="M118" s="20"/>
      <c r="N118" s="64"/>
      <c r="O118" s="21"/>
    </row>
    <row r="119" spans="1:15" ht="22.5" customHeight="1" x14ac:dyDescent="0.2">
      <c r="A119" s="14"/>
      <c r="B119" s="22">
        <v>0.39583333333333331</v>
      </c>
      <c r="C119" s="61"/>
      <c r="D119" s="23" t="s">
        <v>77</v>
      </c>
      <c r="E119" s="26"/>
      <c r="F119" s="23" t="s">
        <v>78</v>
      </c>
      <c r="G119" s="25"/>
      <c r="H119" s="25"/>
      <c r="I119" s="25"/>
      <c r="J119" s="25"/>
      <c r="K119" s="25"/>
      <c r="L119" s="25"/>
      <c r="M119" s="25"/>
      <c r="N119" s="64"/>
      <c r="O119" s="21"/>
    </row>
    <row r="120" spans="1:15" ht="22.5" customHeight="1" x14ac:dyDescent="0.2">
      <c r="A120" s="14"/>
      <c r="B120" s="15">
        <v>0.41666666666666669</v>
      </c>
      <c r="C120" s="61"/>
      <c r="D120" s="16"/>
      <c r="E120" s="27"/>
      <c r="F120" s="27"/>
      <c r="G120" s="20"/>
      <c r="H120" s="20"/>
      <c r="I120" s="20"/>
      <c r="J120" s="16" t="s">
        <v>79</v>
      </c>
      <c r="K120" s="20"/>
      <c r="L120" s="20"/>
      <c r="M120" s="20"/>
      <c r="N120" s="64"/>
      <c r="O120" s="21"/>
    </row>
    <row r="121" spans="1:15" ht="22.5" customHeight="1" x14ac:dyDescent="0.2">
      <c r="A121" s="14"/>
      <c r="B121" s="22">
        <v>0.4375</v>
      </c>
      <c r="C121" s="61"/>
      <c r="D121" s="23"/>
      <c r="E121" s="25"/>
      <c r="F121" s="25"/>
      <c r="G121" s="25"/>
      <c r="H121" s="25"/>
      <c r="I121" s="25"/>
      <c r="J121" s="25"/>
      <c r="K121" s="25"/>
      <c r="L121" s="25"/>
      <c r="M121" s="25"/>
      <c r="N121" s="64"/>
      <c r="O121" s="21"/>
    </row>
    <row r="122" spans="1:15" ht="22.5" customHeight="1" x14ac:dyDescent="0.2">
      <c r="A122" s="14"/>
      <c r="B122" s="15">
        <v>0.45833333333333331</v>
      </c>
      <c r="C122" s="61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4"/>
      <c r="O122" s="21"/>
    </row>
    <row r="123" spans="1:15" ht="22.5" customHeight="1" x14ac:dyDescent="0.2">
      <c r="A123" s="14"/>
      <c r="B123" s="22">
        <v>0.47916666666666669</v>
      </c>
      <c r="C123" s="61"/>
      <c r="D123" s="25"/>
      <c r="E123" s="25"/>
      <c r="F123" s="25"/>
      <c r="G123" s="25"/>
      <c r="H123" s="25"/>
      <c r="I123" s="25"/>
      <c r="J123" s="25"/>
      <c r="K123" s="23" t="s">
        <v>80</v>
      </c>
      <c r="L123" s="25"/>
      <c r="M123" s="25"/>
      <c r="N123" s="64"/>
      <c r="O123" s="21"/>
    </row>
    <row r="124" spans="1:15" ht="22.5" customHeight="1" x14ac:dyDescent="0.2">
      <c r="A124" s="14"/>
      <c r="B124" s="15">
        <v>0.5</v>
      </c>
      <c r="C124" s="61"/>
      <c r="D124" s="20"/>
      <c r="E124" s="20"/>
      <c r="F124" s="20"/>
      <c r="G124" s="20"/>
      <c r="H124" s="16" t="s">
        <v>81</v>
      </c>
      <c r="I124" s="20"/>
      <c r="J124" s="16" t="s">
        <v>82</v>
      </c>
      <c r="K124" s="20"/>
      <c r="L124" s="20"/>
      <c r="M124" s="20"/>
      <c r="N124" s="64"/>
      <c r="O124" s="21"/>
    </row>
    <row r="125" spans="1:15" ht="22.5" customHeight="1" x14ac:dyDescent="0.2">
      <c r="A125" s="14"/>
      <c r="B125" s="22">
        <v>0.52083333333333337</v>
      </c>
      <c r="C125" s="61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64"/>
      <c r="O125" s="21"/>
    </row>
    <row r="126" spans="1:15" ht="22.5" customHeight="1" x14ac:dyDescent="0.2">
      <c r="A126" s="14"/>
      <c r="B126" s="15">
        <v>0.54166666666666663</v>
      </c>
      <c r="C126" s="61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4"/>
      <c r="O126" s="21"/>
    </row>
    <row r="127" spans="1:15" ht="22.5" customHeight="1" x14ac:dyDescent="0.2">
      <c r="A127" s="14"/>
      <c r="B127" s="22">
        <v>0.5625</v>
      </c>
      <c r="C127" s="66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64"/>
      <c r="O127" s="21"/>
    </row>
    <row r="128" spans="1:15" ht="22.5" customHeight="1" x14ac:dyDescent="0.2">
      <c r="A128" s="14"/>
      <c r="B128" s="15">
        <v>0.58333333333333337</v>
      </c>
      <c r="C128" s="6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4"/>
      <c r="O128" s="21"/>
    </row>
    <row r="129" spans="1:15" ht="22.5" customHeight="1" x14ac:dyDescent="0.2">
      <c r="A129" s="14"/>
      <c r="B129" s="22">
        <v>0.60416666666666663</v>
      </c>
      <c r="C129" s="66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64"/>
      <c r="O129" s="21"/>
    </row>
    <row r="130" spans="1:15" ht="22.5" customHeight="1" x14ac:dyDescent="0.2">
      <c r="A130" s="14"/>
      <c r="B130" s="15">
        <v>0.625</v>
      </c>
      <c r="C130" s="66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4"/>
      <c r="O130" s="21"/>
    </row>
    <row r="131" spans="1:15" ht="22.5" customHeight="1" x14ac:dyDescent="0.2">
      <c r="A131" s="14"/>
      <c r="B131" s="22">
        <v>0.64583333333333337</v>
      </c>
      <c r="C131" s="66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64"/>
      <c r="O131" s="31"/>
    </row>
    <row r="132" spans="1:15" ht="22.5" customHeight="1" x14ac:dyDescent="0.2">
      <c r="A132" s="14"/>
      <c r="B132" s="15">
        <v>0.66666666666666663</v>
      </c>
      <c r="C132" s="66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4"/>
      <c r="O132" s="21"/>
    </row>
    <row r="133" spans="1:15" ht="22.5" customHeight="1" x14ac:dyDescent="0.2">
      <c r="A133" s="14"/>
      <c r="B133" s="22">
        <v>0.6875</v>
      </c>
      <c r="C133" s="66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64"/>
      <c r="O133" s="21"/>
    </row>
    <row r="134" spans="1:15" ht="22.5" customHeight="1" x14ac:dyDescent="0.2">
      <c r="A134" s="14"/>
      <c r="B134" s="15">
        <v>0.70833333333333337</v>
      </c>
      <c r="C134" s="66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4"/>
      <c r="O134" s="21"/>
    </row>
    <row r="135" spans="1:15" ht="22.5" customHeight="1" x14ac:dyDescent="0.2">
      <c r="A135" s="14"/>
      <c r="B135" s="22">
        <v>0.72916666666666663</v>
      </c>
      <c r="C135" s="67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69"/>
      <c r="O135" s="21"/>
    </row>
    <row r="136" spans="1:15" ht="22.5" customHeight="1" x14ac:dyDescent="0.2">
      <c r="A136" s="14"/>
      <c r="B136" s="15">
        <v>0.75</v>
      </c>
      <c r="C136" s="66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4"/>
      <c r="O136" s="21"/>
    </row>
    <row r="137" spans="1:15" ht="22.5" customHeight="1" x14ac:dyDescent="0.2">
      <c r="A137" s="14"/>
      <c r="B137" s="22">
        <v>0.77083333333333337</v>
      </c>
      <c r="C137" s="67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69"/>
      <c r="O137" s="21"/>
    </row>
    <row r="138" spans="1:15" ht="22.5" customHeight="1" x14ac:dyDescent="0.2">
      <c r="A138" s="34"/>
      <c r="B138" s="35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21"/>
    </row>
    <row r="139" spans="1:15" ht="22.5" customHeight="1" x14ac:dyDescent="0.25">
      <c r="A139" s="37"/>
      <c r="B139" s="38" t="s">
        <v>15</v>
      </c>
      <c r="C139" s="37"/>
      <c r="D139" s="37"/>
      <c r="E139" s="37"/>
      <c r="F139" s="37"/>
      <c r="G139" s="37"/>
      <c r="H139" s="37"/>
      <c r="I139" s="38"/>
      <c r="J139" s="38" t="s">
        <v>16</v>
      </c>
      <c r="K139" s="37"/>
      <c r="L139" s="37"/>
      <c r="M139" s="37"/>
      <c r="N139" s="37"/>
      <c r="O139" s="37"/>
    </row>
    <row r="140" spans="1:15" ht="22.5" customHeight="1" x14ac:dyDescent="0.2">
      <c r="A140" s="39"/>
      <c r="B140" s="139"/>
      <c r="C140" s="126"/>
      <c r="D140" s="126"/>
      <c r="E140" s="126"/>
      <c r="F140" s="126"/>
      <c r="G140" s="39"/>
      <c r="H140" s="39"/>
      <c r="I140" s="40"/>
      <c r="J140" s="139"/>
      <c r="K140" s="126"/>
      <c r="L140" s="126"/>
      <c r="M140" s="126"/>
      <c r="N140" s="126"/>
      <c r="O140" s="39"/>
    </row>
    <row r="141" spans="1:15" ht="22.5" customHeight="1" x14ac:dyDescent="0.2">
      <c r="A141" s="39"/>
      <c r="B141" s="140"/>
      <c r="C141" s="141"/>
      <c r="D141" s="141"/>
      <c r="E141" s="141"/>
      <c r="F141" s="141"/>
      <c r="G141" s="39"/>
      <c r="H141" s="39"/>
      <c r="I141" s="41"/>
      <c r="J141" s="140"/>
      <c r="K141" s="141"/>
      <c r="L141" s="141"/>
      <c r="M141" s="141"/>
      <c r="N141" s="141"/>
      <c r="O141" s="39"/>
    </row>
    <row r="142" spans="1:15" ht="22.5" customHeight="1" x14ac:dyDescent="0.2">
      <c r="A142" s="39"/>
      <c r="B142" s="140"/>
      <c r="C142" s="141"/>
      <c r="D142" s="141"/>
      <c r="E142" s="141"/>
      <c r="F142" s="141"/>
      <c r="G142" s="39"/>
      <c r="H142" s="39"/>
      <c r="I142" s="41"/>
      <c r="J142" s="140"/>
      <c r="K142" s="141"/>
      <c r="L142" s="141"/>
      <c r="M142" s="141"/>
      <c r="N142" s="141"/>
      <c r="O142" s="39"/>
    </row>
    <row r="143" spans="1:15" ht="22.5" customHeight="1" x14ac:dyDescent="0.2">
      <c r="A143" s="39"/>
      <c r="B143" s="140"/>
      <c r="C143" s="141"/>
      <c r="D143" s="141"/>
      <c r="E143" s="141"/>
      <c r="F143" s="141"/>
      <c r="G143" s="39"/>
      <c r="H143" s="39"/>
      <c r="I143" s="41"/>
      <c r="J143" s="140"/>
      <c r="K143" s="141"/>
      <c r="L143" s="141"/>
      <c r="M143" s="141"/>
      <c r="N143" s="141"/>
      <c r="O143" s="39"/>
    </row>
    <row r="144" spans="1:15" ht="22.5" customHeight="1" x14ac:dyDescent="0.2">
      <c r="A144" s="39"/>
      <c r="B144" s="140"/>
      <c r="C144" s="141"/>
      <c r="D144" s="141"/>
      <c r="E144" s="141"/>
      <c r="F144" s="141"/>
      <c r="G144" s="39"/>
      <c r="H144" s="39"/>
      <c r="I144" s="41"/>
      <c r="J144" s="140"/>
      <c r="K144" s="141"/>
      <c r="L144" s="141"/>
      <c r="M144" s="141"/>
      <c r="N144" s="141"/>
      <c r="O144" s="39"/>
    </row>
    <row r="145" spans="1:15" ht="22.5" customHeight="1" x14ac:dyDescent="0.2">
      <c r="A145" s="39"/>
      <c r="B145" s="42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</row>
    <row r="146" spans="1:15" ht="6" customHeight="1" x14ac:dyDescent="0.2">
      <c r="A146" s="43"/>
      <c r="B146" s="44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</row>
    <row r="147" spans="1:15" ht="6" customHeight="1" x14ac:dyDescent="0.4">
      <c r="A147" s="85"/>
      <c r="B147" s="157" t="s">
        <v>0</v>
      </c>
      <c r="C147" s="133"/>
      <c r="D147" s="133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7"/>
    </row>
    <row r="148" spans="1:15" ht="6" customHeight="1" x14ac:dyDescent="0.2">
      <c r="A148" s="88"/>
      <c r="B148" s="89" t="s">
        <v>1</v>
      </c>
      <c r="C148" s="90">
        <v>45865</v>
      </c>
      <c r="D148" s="167" t="s">
        <v>83</v>
      </c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91"/>
    </row>
    <row r="149" spans="1:15" ht="27" customHeight="1" x14ac:dyDescent="0.2">
      <c r="A149" s="92"/>
      <c r="B149" s="92"/>
      <c r="C149" s="93">
        <f>C148</f>
        <v>45865</v>
      </c>
      <c r="D149" s="161">
        <f>C148+1</f>
        <v>45866</v>
      </c>
      <c r="E149" s="124"/>
      <c r="F149" s="161">
        <f>C148+2</f>
        <v>45867</v>
      </c>
      <c r="G149" s="124"/>
      <c r="H149" s="161">
        <f>C148+3</f>
        <v>45868</v>
      </c>
      <c r="I149" s="124"/>
      <c r="J149" s="161">
        <f>C148+4</f>
        <v>45869</v>
      </c>
      <c r="K149" s="124"/>
      <c r="L149" s="161">
        <f>C148+5</f>
        <v>45870</v>
      </c>
      <c r="M149" s="124"/>
      <c r="N149" s="93">
        <f>C148+6</f>
        <v>45871</v>
      </c>
      <c r="O149" s="92"/>
    </row>
    <row r="150" spans="1:15" ht="27" customHeight="1" x14ac:dyDescent="0.2">
      <c r="A150" s="94"/>
      <c r="B150" s="95"/>
      <c r="C150" s="13" t="str">
        <f t="shared" ref="C150:D150" si="4">UPPER(TEXT(C149, "DDDD"))</f>
        <v>DOMINGO</v>
      </c>
      <c r="D150" s="125" t="str">
        <f t="shared" si="4"/>
        <v>LUNES</v>
      </c>
      <c r="E150" s="126"/>
      <c r="F150" s="125" t="str">
        <f>UPPER(TEXT(F149, "DDDD"))</f>
        <v>MARTES</v>
      </c>
      <c r="G150" s="126"/>
      <c r="H150" s="125" t="str">
        <f>UPPER(TEXT(H149, "DDDD"))</f>
        <v>MIÉRCOLES</v>
      </c>
      <c r="I150" s="126"/>
      <c r="J150" s="125" t="str">
        <f>UPPER(TEXT(J149, "DDDD"))</f>
        <v>JUEVES</v>
      </c>
      <c r="K150" s="126"/>
      <c r="L150" s="125" t="str">
        <f>UPPER(TEXT(L149, "DDDD"))</f>
        <v>VIERNES</v>
      </c>
      <c r="M150" s="126"/>
      <c r="N150" s="13" t="str">
        <f>UPPER(TEXT(N149, "DDDD"))</f>
        <v>SÁBADO</v>
      </c>
      <c r="O150" s="94"/>
    </row>
    <row r="151" spans="1:15" ht="27" customHeight="1" x14ac:dyDescent="0.2">
      <c r="A151" s="96"/>
      <c r="B151" s="97">
        <v>0.33333333333333331</v>
      </c>
      <c r="C151" s="98"/>
      <c r="D151" s="76"/>
      <c r="E151" s="76"/>
      <c r="F151" s="76"/>
      <c r="G151" s="76"/>
      <c r="H151" s="99"/>
      <c r="I151" s="76"/>
      <c r="J151" s="76"/>
      <c r="K151" s="76"/>
      <c r="L151" s="76"/>
      <c r="M151" s="76"/>
      <c r="N151" s="100"/>
      <c r="O151" s="101"/>
    </row>
    <row r="152" spans="1:15" ht="27" customHeight="1" x14ac:dyDescent="0.2">
      <c r="A152" s="96"/>
      <c r="B152" s="102">
        <v>0.35416666666666669</v>
      </c>
      <c r="C152" s="98"/>
      <c r="D152" s="71"/>
      <c r="E152" s="103"/>
      <c r="F152" s="103"/>
      <c r="G152" s="71"/>
      <c r="H152" s="71"/>
      <c r="I152" s="71"/>
      <c r="J152" s="71"/>
      <c r="K152" s="71"/>
      <c r="L152" s="104" t="s">
        <v>84</v>
      </c>
      <c r="M152" s="71"/>
      <c r="N152" s="100"/>
      <c r="O152" s="101"/>
    </row>
    <row r="153" spans="1:15" ht="27" customHeight="1" x14ac:dyDescent="0.2">
      <c r="A153" s="96"/>
      <c r="B153" s="97">
        <v>0.375</v>
      </c>
      <c r="C153" s="98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100"/>
      <c r="O153" s="101"/>
    </row>
    <row r="154" spans="1:15" ht="27" customHeight="1" x14ac:dyDescent="0.2">
      <c r="A154" s="96"/>
      <c r="B154" s="102">
        <v>0.39583333333333331</v>
      </c>
      <c r="C154" s="98"/>
      <c r="D154" s="165" t="s">
        <v>85</v>
      </c>
      <c r="E154" s="103"/>
      <c r="F154" s="105"/>
      <c r="G154" s="71"/>
      <c r="H154" s="71"/>
      <c r="I154" s="71"/>
      <c r="J154" s="71"/>
      <c r="K154" s="71"/>
      <c r="L154" s="104" t="s">
        <v>86</v>
      </c>
      <c r="M154" s="71"/>
      <c r="N154" s="100"/>
      <c r="O154" s="101"/>
    </row>
    <row r="155" spans="1:15" ht="27" customHeight="1" x14ac:dyDescent="0.2">
      <c r="A155" s="96"/>
      <c r="B155" s="97">
        <v>0.41666666666666669</v>
      </c>
      <c r="C155" s="98"/>
      <c r="D155" s="136"/>
      <c r="E155" s="106"/>
      <c r="F155" s="106"/>
      <c r="G155" s="76"/>
      <c r="H155" s="76"/>
      <c r="I155" s="76"/>
      <c r="J155" s="76"/>
      <c r="K155" s="76"/>
      <c r="L155" s="76"/>
      <c r="M155" s="76"/>
      <c r="N155" s="100"/>
      <c r="O155" s="101"/>
    </row>
    <row r="156" spans="1:15" ht="27" customHeight="1" x14ac:dyDescent="0.2">
      <c r="A156" s="96"/>
      <c r="B156" s="102">
        <v>0.4375</v>
      </c>
      <c r="C156" s="98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100"/>
      <c r="O156" s="101"/>
    </row>
    <row r="157" spans="1:15" ht="27" customHeight="1" x14ac:dyDescent="0.2">
      <c r="A157" s="96"/>
      <c r="B157" s="97">
        <v>0.45833333333333331</v>
      </c>
      <c r="C157" s="98"/>
      <c r="D157" s="76"/>
      <c r="E157" s="76"/>
      <c r="F157" s="107" t="s">
        <v>87</v>
      </c>
      <c r="G157" s="76"/>
      <c r="H157" s="107" t="s">
        <v>87</v>
      </c>
      <c r="I157" s="76"/>
      <c r="J157" s="76"/>
      <c r="K157" s="76"/>
      <c r="L157" s="76"/>
      <c r="M157" s="76"/>
      <c r="N157" s="100"/>
      <c r="O157" s="101"/>
    </row>
    <row r="158" spans="1:15" ht="27" customHeight="1" x14ac:dyDescent="0.2">
      <c r="A158" s="96"/>
      <c r="B158" s="102">
        <v>0.47916666666666669</v>
      </c>
      <c r="C158" s="98"/>
      <c r="D158" s="71"/>
      <c r="E158" s="71"/>
      <c r="F158" s="71"/>
      <c r="G158" s="166" t="s">
        <v>88</v>
      </c>
      <c r="H158" s="71"/>
      <c r="I158" s="71"/>
      <c r="J158" s="71"/>
      <c r="K158" s="71"/>
      <c r="L158" s="162" t="s">
        <v>89</v>
      </c>
      <c r="M158" s="71"/>
      <c r="N158" s="100"/>
      <c r="O158" s="101"/>
    </row>
    <row r="159" spans="1:15" ht="27" customHeight="1" x14ac:dyDescent="0.2">
      <c r="A159" s="96"/>
      <c r="B159" s="97">
        <v>0.5</v>
      </c>
      <c r="C159" s="98"/>
      <c r="D159" s="76"/>
      <c r="E159" s="76"/>
      <c r="F159" s="76"/>
      <c r="G159" s="136"/>
      <c r="H159" s="76"/>
      <c r="I159" s="76"/>
      <c r="J159" s="76"/>
      <c r="K159" s="76"/>
      <c r="L159" s="137"/>
      <c r="M159" s="76"/>
      <c r="N159" s="100"/>
      <c r="O159" s="101"/>
    </row>
    <row r="160" spans="1:15" ht="27" customHeight="1" x14ac:dyDescent="0.2">
      <c r="A160" s="96"/>
      <c r="B160" s="102">
        <v>0.52083333333333337</v>
      </c>
      <c r="C160" s="98"/>
      <c r="D160" s="71"/>
      <c r="E160" s="71"/>
      <c r="F160" s="71"/>
      <c r="G160" s="71"/>
      <c r="H160" s="71"/>
      <c r="I160" s="71"/>
      <c r="J160" s="71"/>
      <c r="K160" s="71"/>
      <c r="L160" s="137"/>
      <c r="M160" s="71"/>
      <c r="N160" s="100"/>
      <c r="O160" s="101"/>
    </row>
    <row r="161" spans="1:15" ht="27" customHeight="1" x14ac:dyDescent="0.2">
      <c r="A161" s="96"/>
      <c r="B161" s="97">
        <v>0.54166666666666663</v>
      </c>
      <c r="C161" s="98"/>
      <c r="D161" s="76"/>
      <c r="E161" s="76"/>
      <c r="F161" s="76"/>
      <c r="G161" s="76"/>
      <c r="H161" s="76"/>
      <c r="I161" s="76"/>
      <c r="J161" s="76"/>
      <c r="K161" s="76"/>
      <c r="L161" s="137"/>
      <c r="M161" s="76"/>
      <c r="N161" s="100"/>
      <c r="O161" s="101"/>
    </row>
    <row r="162" spans="1:15" ht="27" customHeight="1" x14ac:dyDescent="0.2">
      <c r="A162" s="96"/>
      <c r="B162" s="102">
        <v>0.5625</v>
      </c>
      <c r="C162" s="98"/>
      <c r="D162" s="71"/>
      <c r="E162" s="71"/>
      <c r="F162" s="71"/>
      <c r="G162" s="71"/>
      <c r="H162" s="71"/>
      <c r="I162" s="71"/>
      <c r="J162" s="71"/>
      <c r="K162" s="71"/>
      <c r="L162" s="136"/>
      <c r="M162" s="71"/>
      <c r="N162" s="100"/>
      <c r="O162" s="101"/>
    </row>
    <row r="163" spans="1:15" ht="27" customHeight="1" x14ac:dyDescent="0.2">
      <c r="A163" s="96"/>
      <c r="B163" s="97">
        <v>0.58333333333333337</v>
      </c>
      <c r="C163" s="98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100"/>
      <c r="O163" s="101"/>
    </row>
    <row r="164" spans="1:15" ht="27" customHeight="1" x14ac:dyDescent="0.2">
      <c r="A164" s="96"/>
      <c r="B164" s="102">
        <v>0.60416666666666663</v>
      </c>
      <c r="C164" s="9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0"/>
      <c r="O164" s="101"/>
    </row>
    <row r="165" spans="1:15" ht="27" customHeight="1" x14ac:dyDescent="0.2">
      <c r="A165" s="96"/>
      <c r="B165" s="97">
        <v>0.625</v>
      </c>
      <c r="C165" s="98"/>
      <c r="D165" s="76"/>
      <c r="E165" s="76"/>
      <c r="F165" s="76"/>
      <c r="G165" s="76"/>
      <c r="H165" s="107"/>
      <c r="I165" s="76"/>
      <c r="J165" s="76"/>
      <c r="K165" s="76"/>
      <c r="L165" s="107" t="s">
        <v>82</v>
      </c>
      <c r="M165" s="76"/>
      <c r="N165" s="100"/>
      <c r="O165" s="101"/>
    </row>
    <row r="166" spans="1:15" ht="27" customHeight="1" x14ac:dyDescent="0.2">
      <c r="A166" s="96"/>
      <c r="B166" s="102">
        <v>0.64583333333333337</v>
      </c>
      <c r="C166" s="9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0"/>
      <c r="O166" s="109"/>
    </row>
    <row r="167" spans="1:15" ht="27" customHeight="1" x14ac:dyDescent="0.2">
      <c r="A167" s="96"/>
      <c r="B167" s="97">
        <v>0.66666666666666663</v>
      </c>
      <c r="C167" s="98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100"/>
      <c r="O167" s="101"/>
    </row>
    <row r="168" spans="1:15" ht="27" customHeight="1" x14ac:dyDescent="0.2">
      <c r="A168" s="96"/>
      <c r="B168" s="102">
        <v>0.6875</v>
      </c>
      <c r="C168" s="98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100"/>
      <c r="O168" s="101"/>
    </row>
    <row r="169" spans="1:15" ht="27" customHeight="1" x14ac:dyDescent="0.2">
      <c r="A169" s="96"/>
      <c r="B169" s="97">
        <v>0.70833333333333337</v>
      </c>
      <c r="C169" s="98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100"/>
      <c r="O169" s="101"/>
    </row>
    <row r="170" spans="1:15" ht="27" customHeight="1" x14ac:dyDescent="0.2">
      <c r="A170" s="96"/>
      <c r="B170" s="102">
        <v>0.72916666666666663</v>
      </c>
      <c r="C170" s="110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111"/>
      <c r="O170" s="101"/>
    </row>
    <row r="171" spans="1:15" ht="27" customHeight="1" x14ac:dyDescent="0.2">
      <c r="A171" s="96"/>
      <c r="B171" s="97">
        <v>0.75</v>
      </c>
      <c r="C171" s="98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100"/>
      <c r="O171" s="101"/>
    </row>
    <row r="172" spans="1:15" ht="27" customHeight="1" x14ac:dyDescent="0.2">
      <c r="A172" s="96"/>
      <c r="B172" s="102">
        <v>0.77083333333333337</v>
      </c>
      <c r="C172" s="110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111"/>
      <c r="O172" s="101"/>
    </row>
    <row r="173" spans="1:15" ht="27" customHeight="1" x14ac:dyDescent="0.2">
      <c r="A173" s="101"/>
      <c r="B173" s="112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01"/>
    </row>
    <row r="174" spans="1:15" ht="27" customHeight="1" x14ac:dyDescent="0.25">
      <c r="A174" s="94"/>
      <c r="B174" s="114" t="s">
        <v>15</v>
      </c>
      <c r="C174" s="94"/>
      <c r="D174" s="94"/>
      <c r="E174" s="94"/>
      <c r="F174" s="94"/>
      <c r="G174" s="94"/>
      <c r="H174" s="94"/>
      <c r="I174" s="94"/>
      <c r="J174" s="115" t="s">
        <v>16</v>
      </c>
      <c r="K174" s="94"/>
      <c r="L174" s="94"/>
      <c r="M174" s="94"/>
      <c r="N174" s="94"/>
      <c r="O174" s="94"/>
    </row>
    <row r="175" spans="1:15" ht="27" customHeight="1" x14ac:dyDescent="0.2">
      <c r="A175" s="94"/>
      <c r="B175" s="158"/>
      <c r="C175" s="126"/>
      <c r="D175" s="126"/>
      <c r="E175" s="126"/>
      <c r="F175" s="126"/>
      <c r="G175" s="94"/>
      <c r="H175" s="94"/>
      <c r="I175" s="94"/>
      <c r="J175" s="163"/>
      <c r="K175" s="126"/>
      <c r="L175" s="126"/>
      <c r="M175" s="126"/>
      <c r="N175" s="126"/>
      <c r="O175" s="94"/>
    </row>
    <row r="176" spans="1:15" ht="27" customHeight="1" x14ac:dyDescent="0.2">
      <c r="A176" s="94"/>
      <c r="B176" s="159"/>
      <c r="C176" s="141"/>
      <c r="D176" s="141"/>
      <c r="E176" s="141"/>
      <c r="F176" s="141"/>
      <c r="G176" s="94"/>
      <c r="H176" s="94"/>
      <c r="I176" s="94"/>
      <c r="J176" s="160"/>
      <c r="K176" s="141"/>
      <c r="L176" s="141"/>
      <c r="M176" s="141"/>
      <c r="N176" s="141"/>
      <c r="O176" s="94"/>
    </row>
    <row r="177" spans="1:15" ht="27" customHeight="1" x14ac:dyDescent="0.2">
      <c r="A177" s="94"/>
      <c r="B177" s="159"/>
      <c r="C177" s="141"/>
      <c r="D177" s="141"/>
      <c r="E177" s="141"/>
      <c r="F177" s="141"/>
      <c r="G177" s="94"/>
      <c r="H177" s="94"/>
      <c r="I177" s="94"/>
      <c r="J177" s="160"/>
      <c r="K177" s="141"/>
      <c r="L177" s="141"/>
      <c r="M177" s="141"/>
      <c r="N177" s="141"/>
      <c r="O177" s="94"/>
    </row>
    <row r="178" spans="1:15" ht="27" customHeight="1" x14ac:dyDescent="0.2">
      <c r="A178" s="94"/>
      <c r="B178" s="159"/>
      <c r="C178" s="141"/>
      <c r="D178" s="141"/>
      <c r="E178" s="141"/>
      <c r="F178" s="141"/>
      <c r="G178" s="94"/>
      <c r="H178" s="94"/>
      <c r="I178" s="94"/>
      <c r="J178" s="160"/>
      <c r="K178" s="141"/>
      <c r="L178" s="141"/>
      <c r="M178" s="141"/>
      <c r="N178" s="141"/>
      <c r="O178" s="94"/>
    </row>
    <row r="179" spans="1:15" ht="27" customHeight="1" x14ac:dyDescent="0.2">
      <c r="A179" s="94"/>
      <c r="B179" s="159"/>
      <c r="C179" s="141"/>
      <c r="D179" s="141"/>
      <c r="E179" s="141"/>
      <c r="F179" s="141"/>
      <c r="G179" s="94"/>
      <c r="H179" s="94"/>
      <c r="I179" s="94"/>
      <c r="J179" s="160"/>
      <c r="K179" s="141"/>
      <c r="L179" s="141"/>
      <c r="M179" s="141"/>
      <c r="N179" s="141"/>
      <c r="O179" s="94"/>
    </row>
    <row r="180" spans="1:15" ht="27" customHeight="1" x14ac:dyDescent="0.2">
      <c r="A180" s="94"/>
      <c r="B180" s="116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</row>
    <row r="181" spans="1:15" ht="27" customHeight="1" x14ac:dyDescent="0.2">
      <c r="A181" s="117"/>
      <c r="B181" s="118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</row>
    <row r="182" spans="1:15" ht="27" customHeight="1" x14ac:dyDescent="0.2">
      <c r="A182" s="43"/>
      <c r="B182" s="44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</row>
    <row r="183" spans="1:15" ht="27" customHeight="1" x14ac:dyDescent="0.2">
      <c r="A183" s="43"/>
      <c r="B183" s="44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</row>
    <row r="184" spans="1:15" ht="27" customHeight="1" x14ac:dyDescent="0.2">
      <c r="A184" s="43"/>
      <c r="B184" s="44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</row>
    <row r="185" spans="1:15" ht="27" customHeight="1" x14ac:dyDescent="0.2">
      <c r="A185" s="43"/>
      <c r="B185" s="44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</row>
    <row r="186" spans="1:15" ht="27" customHeight="1" x14ac:dyDescent="0.2">
      <c r="A186" s="43"/>
      <c r="B186" s="44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</row>
  </sheetData>
  <mergeCells count="137">
    <mergeCell ref="H149:I149"/>
    <mergeCell ref="D150:E150"/>
    <mergeCell ref="F150:G150"/>
    <mergeCell ref="H150:I150"/>
    <mergeCell ref="D154:D155"/>
    <mergeCell ref="G158:G159"/>
    <mergeCell ref="J140:N140"/>
    <mergeCell ref="J141:N141"/>
    <mergeCell ref="J142:N142"/>
    <mergeCell ref="J143:N143"/>
    <mergeCell ref="J144:N144"/>
    <mergeCell ref="D148:N148"/>
    <mergeCell ref="D149:E149"/>
    <mergeCell ref="H114:I114"/>
    <mergeCell ref="J114:K114"/>
    <mergeCell ref="L114:M114"/>
    <mergeCell ref="J79:K79"/>
    <mergeCell ref="L79:M79"/>
    <mergeCell ref="L83:M83"/>
    <mergeCell ref="J105:N105"/>
    <mergeCell ref="J106:N106"/>
    <mergeCell ref="J107:N107"/>
    <mergeCell ref="J108:N108"/>
    <mergeCell ref="D80:E80"/>
    <mergeCell ref="F80:G80"/>
    <mergeCell ref="H80:I80"/>
    <mergeCell ref="J80:K80"/>
    <mergeCell ref="L80:M80"/>
    <mergeCell ref="J70:N70"/>
    <mergeCell ref="J71:N71"/>
    <mergeCell ref="J72:N72"/>
    <mergeCell ref="J73:N73"/>
    <mergeCell ref="J74:N74"/>
    <mergeCell ref="D78:N78"/>
    <mergeCell ref="D79:E79"/>
    <mergeCell ref="L55:L59"/>
    <mergeCell ref="J56:J59"/>
    <mergeCell ref="J66:J67"/>
    <mergeCell ref="F79:G79"/>
    <mergeCell ref="H79:I79"/>
    <mergeCell ref="J177:N177"/>
    <mergeCell ref="J178:N178"/>
    <mergeCell ref="J179:N179"/>
    <mergeCell ref="J149:K149"/>
    <mergeCell ref="L149:M149"/>
    <mergeCell ref="J150:K150"/>
    <mergeCell ref="L150:M150"/>
    <mergeCell ref="L158:L162"/>
    <mergeCell ref="J175:N175"/>
    <mergeCell ref="J176:N176"/>
    <mergeCell ref="F115:G115"/>
    <mergeCell ref="H115:I115"/>
    <mergeCell ref="J115:K115"/>
    <mergeCell ref="L115:M115"/>
    <mergeCell ref="M116:M117"/>
    <mergeCell ref="J109:N109"/>
    <mergeCell ref="D113:N113"/>
    <mergeCell ref="D114:E114"/>
    <mergeCell ref="F114:G114"/>
    <mergeCell ref="D40:E40"/>
    <mergeCell ref="F40:G40"/>
    <mergeCell ref="H40:I40"/>
    <mergeCell ref="J40:K40"/>
    <mergeCell ref="L40:M40"/>
    <mergeCell ref="I43:I47"/>
    <mergeCell ref="I48:I52"/>
    <mergeCell ref="J50:J54"/>
    <mergeCell ref="K52:K53"/>
    <mergeCell ref="L4:M4"/>
    <mergeCell ref="B29:F29"/>
    <mergeCell ref="B30:F30"/>
    <mergeCell ref="B31:F31"/>
    <mergeCell ref="B32:F32"/>
    <mergeCell ref="B33:F33"/>
    <mergeCell ref="B37:D37"/>
    <mergeCell ref="D38:N38"/>
    <mergeCell ref="D39:E39"/>
    <mergeCell ref="F39:G39"/>
    <mergeCell ref="L39:M39"/>
    <mergeCell ref="H39:I39"/>
    <mergeCell ref="J39:K39"/>
    <mergeCell ref="B179:F179"/>
    <mergeCell ref="B107:F107"/>
    <mergeCell ref="B108:F108"/>
    <mergeCell ref="B109:F109"/>
    <mergeCell ref="B112:D112"/>
    <mergeCell ref="B140:F140"/>
    <mergeCell ref="B141:F141"/>
    <mergeCell ref="B142:F142"/>
    <mergeCell ref="B1:D1"/>
    <mergeCell ref="D2:N2"/>
    <mergeCell ref="D3:E3"/>
    <mergeCell ref="F3:G3"/>
    <mergeCell ref="H3:I3"/>
    <mergeCell ref="J3:K3"/>
    <mergeCell ref="L3:M3"/>
    <mergeCell ref="J29:N29"/>
    <mergeCell ref="J30:N30"/>
    <mergeCell ref="J31:N31"/>
    <mergeCell ref="J32:N32"/>
    <mergeCell ref="J33:N33"/>
    <mergeCell ref="D4:E4"/>
    <mergeCell ref="F4:G4"/>
    <mergeCell ref="H4:I4"/>
    <mergeCell ref="J4:K4"/>
    <mergeCell ref="B105:F105"/>
    <mergeCell ref="B106:F106"/>
    <mergeCell ref="B143:F143"/>
    <mergeCell ref="B144:F144"/>
    <mergeCell ref="B147:D147"/>
    <mergeCell ref="B175:F175"/>
    <mergeCell ref="B176:F176"/>
    <mergeCell ref="B177:F177"/>
    <mergeCell ref="B178:F178"/>
    <mergeCell ref="D115:E115"/>
    <mergeCell ref="F149:G149"/>
    <mergeCell ref="F55:F59"/>
    <mergeCell ref="F60:G64"/>
    <mergeCell ref="H63:H67"/>
    <mergeCell ref="B70:F70"/>
    <mergeCell ref="B71:F71"/>
    <mergeCell ref="B72:F72"/>
    <mergeCell ref="B73:F73"/>
    <mergeCell ref="B74:F74"/>
    <mergeCell ref="B77:D77"/>
    <mergeCell ref="J48:J49"/>
    <mergeCell ref="K50:K51"/>
    <mergeCell ref="H41:H45"/>
    <mergeCell ref="J41:J45"/>
    <mergeCell ref="L41:L45"/>
    <mergeCell ref="G42:G45"/>
    <mergeCell ref="D43:D45"/>
    <mergeCell ref="D46:D50"/>
    <mergeCell ref="H48:H51"/>
    <mergeCell ref="F46:F48"/>
    <mergeCell ref="G46:G48"/>
    <mergeCell ref="F50:F5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O141"/>
  <sheetViews>
    <sheetView showGridLines="0" workbookViewId="0"/>
  </sheetViews>
  <sheetFormatPr baseColWidth="10" defaultColWidth="12.5703125" defaultRowHeight="15.75" customHeight="1" x14ac:dyDescent="0.2"/>
  <cols>
    <col min="1" max="1" width="2.5703125" customWidth="1"/>
    <col min="2" max="2" width="11" customWidth="1"/>
    <col min="3" max="14" width="18.85546875" customWidth="1"/>
    <col min="15" max="15" width="2.5703125" customWidth="1"/>
  </cols>
  <sheetData>
    <row r="1" spans="1:15" ht="6" customHeight="1" x14ac:dyDescent="0.4">
      <c r="A1" s="1"/>
      <c r="B1" s="132" t="s">
        <v>0</v>
      </c>
      <c r="C1" s="133"/>
      <c r="D1" s="133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6" customHeight="1" x14ac:dyDescent="0.2">
      <c r="A2" s="4"/>
      <c r="B2" s="5" t="s">
        <v>1</v>
      </c>
      <c r="C2" s="6">
        <v>45872</v>
      </c>
      <c r="D2" s="134" t="s">
        <v>90</v>
      </c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7"/>
    </row>
    <row r="3" spans="1:15" ht="36" customHeight="1" x14ac:dyDescent="0.2">
      <c r="A3" s="8"/>
      <c r="B3" s="8"/>
      <c r="C3" s="9">
        <f>C2</f>
        <v>45872</v>
      </c>
      <c r="D3" s="127">
        <f>C2+1</f>
        <v>45873</v>
      </c>
      <c r="E3" s="124"/>
      <c r="F3" s="127">
        <f>C2+2</f>
        <v>45874</v>
      </c>
      <c r="G3" s="124"/>
      <c r="H3" s="127">
        <f>C2+3</f>
        <v>45875</v>
      </c>
      <c r="I3" s="124"/>
      <c r="J3" s="127">
        <f>C2+4</f>
        <v>45876</v>
      </c>
      <c r="K3" s="124"/>
      <c r="L3" s="127">
        <f>C2+5</f>
        <v>45877</v>
      </c>
      <c r="M3" s="124"/>
      <c r="N3" s="10">
        <f>C2+6</f>
        <v>45878</v>
      </c>
      <c r="O3" s="8"/>
    </row>
    <row r="4" spans="1:15" ht="22.5" customHeight="1" x14ac:dyDescent="0.2">
      <c r="A4" s="11"/>
      <c r="B4" s="12"/>
      <c r="C4" s="13" t="str">
        <f t="shared" ref="C4:D4" si="0">UPPER(TEXT(C3, "DDDD"))</f>
        <v>DOMINGO</v>
      </c>
      <c r="D4" s="125" t="str">
        <f t="shared" si="0"/>
        <v>LUNES</v>
      </c>
      <c r="E4" s="126"/>
      <c r="F4" s="125" t="str">
        <f>UPPER(TEXT(F3, "DDDD"))</f>
        <v>MARTES</v>
      </c>
      <c r="G4" s="126"/>
      <c r="H4" s="125" t="str">
        <f>UPPER(TEXT(H3, "DDDD"))</f>
        <v>MIÉRCOLES</v>
      </c>
      <c r="I4" s="126"/>
      <c r="J4" s="125" t="str">
        <f>UPPER(TEXT(J3, "DDDD"))</f>
        <v>JUEVES</v>
      </c>
      <c r="K4" s="126"/>
      <c r="L4" s="125" t="str">
        <f>UPPER(TEXT(L3, "DDDD"))</f>
        <v>VIERNES</v>
      </c>
      <c r="M4" s="126"/>
      <c r="N4" s="13" t="str">
        <f>UPPER(TEXT(N3, "DDDD"))</f>
        <v>SÁBADO</v>
      </c>
      <c r="O4" s="11"/>
    </row>
    <row r="5" spans="1:15" ht="60" customHeight="1" x14ac:dyDescent="0.2">
      <c r="A5" s="14"/>
      <c r="B5" s="15">
        <v>0.33333333333333331</v>
      </c>
      <c r="C5" s="61"/>
      <c r="D5" s="20"/>
      <c r="E5" s="20"/>
      <c r="F5" s="138" t="s">
        <v>91</v>
      </c>
      <c r="G5" s="20"/>
      <c r="H5" s="20"/>
      <c r="I5" s="20"/>
      <c r="J5" s="18"/>
      <c r="K5" s="18"/>
      <c r="L5" s="20"/>
      <c r="M5" s="135" t="s">
        <v>92</v>
      </c>
      <c r="N5" s="64"/>
      <c r="O5" s="21"/>
    </row>
    <row r="6" spans="1:15" ht="22.5" customHeight="1" x14ac:dyDescent="0.2">
      <c r="A6" s="14"/>
      <c r="B6" s="22">
        <v>0.35416666666666669</v>
      </c>
      <c r="C6" s="61"/>
      <c r="D6" s="26"/>
      <c r="E6" s="25"/>
      <c r="F6" s="137"/>
      <c r="G6" s="25"/>
      <c r="H6" s="25"/>
      <c r="I6" s="25"/>
      <c r="J6" s="18"/>
      <c r="K6" s="18"/>
      <c r="L6" s="25"/>
      <c r="M6" s="136"/>
      <c r="N6" s="64"/>
      <c r="O6" s="21"/>
    </row>
    <row r="7" spans="1:15" ht="22.5" customHeight="1" x14ac:dyDescent="0.2">
      <c r="A7" s="14"/>
      <c r="B7" s="15">
        <v>0.375</v>
      </c>
      <c r="C7" s="61"/>
      <c r="D7" s="16"/>
      <c r="E7" s="135" t="s">
        <v>93</v>
      </c>
      <c r="F7" s="137"/>
      <c r="G7" s="20"/>
      <c r="H7" s="20"/>
      <c r="I7" s="20"/>
      <c r="J7" s="18"/>
      <c r="K7" s="18"/>
      <c r="L7" s="20"/>
      <c r="M7" s="20"/>
      <c r="N7" s="64"/>
      <c r="O7" s="21"/>
    </row>
    <row r="8" spans="1:15" ht="22.5" customHeight="1" x14ac:dyDescent="0.2">
      <c r="A8" s="14"/>
      <c r="B8" s="22">
        <v>0.39583333333333331</v>
      </c>
      <c r="C8" s="61"/>
      <c r="D8" s="26"/>
      <c r="E8" s="137"/>
      <c r="F8" s="137"/>
      <c r="G8" s="25"/>
      <c r="H8" s="25"/>
      <c r="I8" s="25"/>
      <c r="J8" s="18"/>
      <c r="K8" s="18"/>
      <c r="L8" s="25"/>
      <c r="M8" s="25"/>
      <c r="N8" s="64"/>
      <c r="O8" s="21"/>
    </row>
    <row r="9" spans="1:15" ht="1.5" customHeight="1" x14ac:dyDescent="0.2">
      <c r="A9" s="14"/>
      <c r="B9" s="15">
        <v>0.41666666666666669</v>
      </c>
      <c r="C9" s="61"/>
      <c r="D9" s="27"/>
      <c r="E9" s="136"/>
      <c r="F9" s="137"/>
      <c r="G9" s="20"/>
      <c r="H9" s="20"/>
      <c r="I9" s="20"/>
      <c r="J9" s="18"/>
      <c r="K9" s="18"/>
      <c r="L9" s="20"/>
      <c r="M9" s="20"/>
      <c r="N9" s="64"/>
      <c r="O9" s="21"/>
    </row>
    <row r="10" spans="1:15" ht="22.5" customHeight="1" x14ac:dyDescent="0.2">
      <c r="A10" s="14"/>
      <c r="B10" s="22">
        <v>0.4375</v>
      </c>
      <c r="C10" s="61"/>
      <c r="D10" s="135" t="s">
        <v>94</v>
      </c>
      <c r="E10" s="135" t="s">
        <v>94</v>
      </c>
      <c r="F10" s="137"/>
      <c r="G10" s="25"/>
      <c r="H10" s="25"/>
      <c r="I10" s="25"/>
      <c r="J10" s="18"/>
      <c r="K10" s="18"/>
      <c r="L10" s="25"/>
      <c r="M10" s="138" t="s">
        <v>95</v>
      </c>
      <c r="N10" s="64"/>
      <c r="O10" s="21"/>
    </row>
    <row r="11" spans="1:15" ht="22.5" customHeight="1" x14ac:dyDescent="0.2">
      <c r="A11" s="14"/>
      <c r="B11" s="15">
        <v>0.45833333333333331</v>
      </c>
      <c r="C11" s="61"/>
      <c r="D11" s="136"/>
      <c r="E11" s="136"/>
      <c r="F11" s="136"/>
      <c r="G11" s="20"/>
      <c r="H11" s="20"/>
      <c r="I11" s="20"/>
      <c r="J11" s="18"/>
      <c r="K11" s="18"/>
      <c r="L11" s="20"/>
      <c r="M11" s="136"/>
      <c r="N11" s="64"/>
      <c r="O11" s="21"/>
    </row>
    <row r="12" spans="1:15" ht="22.5" customHeight="1" x14ac:dyDescent="0.2">
      <c r="A12" s="14"/>
      <c r="B12" s="22">
        <v>0.47916666666666669</v>
      </c>
      <c r="C12" s="61"/>
      <c r="E12" s="25"/>
      <c r="F12" s="138" t="s">
        <v>96</v>
      </c>
      <c r="G12" s="25"/>
      <c r="H12" s="25"/>
      <c r="I12" s="25"/>
      <c r="J12" s="18"/>
      <c r="K12" s="18"/>
      <c r="L12" s="25"/>
      <c r="M12" s="25"/>
      <c r="N12" s="64"/>
      <c r="O12" s="21"/>
    </row>
    <row r="13" spans="1:15" ht="22.5" customHeight="1" x14ac:dyDescent="0.2">
      <c r="A13" s="14"/>
      <c r="B13" s="15">
        <v>0.5</v>
      </c>
      <c r="C13" s="61"/>
      <c r="D13" s="20"/>
      <c r="E13" s="20"/>
      <c r="F13" s="136"/>
      <c r="G13" s="20"/>
      <c r="H13" s="20"/>
      <c r="I13" s="20"/>
      <c r="J13" s="18"/>
      <c r="K13" s="18"/>
      <c r="L13" s="20"/>
      <c r="M13" s="20"/>
      <c r="N13" s="64"/>
      <c r="O13" s="21"/>
    </row>
    <row r="14" spans="1:15" ht="22.5" customHeight="1" x14ac:dyDescent="0.2">
      <c r="A14" s="14"/>
      <c r="B14" s="22">
        <v>0.52083333333333337</v>
      </c>
      <c r="C14" s="61"/>
      <c r="D14" s="25"/>
      <c r="E14" s="25"/>
      <c r="F14" s="25"/>
      <c r="G14" s="25"/>
      <c r="H14" s="25"/>
      <c r="I14" s="25"/>
      <c r="J14" s="18"/>
      <c r="K14" s="18"/>
      <c r="L14" s="25"/>
      <c r="M14" s="25"/>
      <c r="N14" s="64"/>
      <c r="O14" s="21"/>
    </row>
    <row r="15" spans="1:15" ht="22.5" customHeight="1" x14ac:dyDescent="0.2">
      <c r="A15" s="14"/>
      <c r="B15" s="15">
        <v>0.54166666666666663</v>
      </c>
      <c r="C15" s="61"/>
      <c r="D15" s="20"/>
      <c r="E15" s="20"/>
      <c r="F15" s="20"/>
      <c r="G15" s="20"/>
      <c r="H15" s="20"/>
      <c r="I15" s="20"/>
      <c r="J15" s="18"/>
      <c r="K15" s="18"/>
      <c r="L15" s="20"/>
      <c r="M15" s="20"/>
      <c r="N15" s="64"/>
      <c r="O15" s="21"/>
    </row>
    <row r="16" spans="1:15" ht="22.5" customHeight="1" x14ac:dyDescent="0.2">
      <c r="A16" s="14"/>
      <c r="B16" s="22">
        <v>0.5625</v>
      </c>
      <c r="C16" s="66"/>
      <c r="D16" s="25"/>
      <c r="E16" s="25"/>
      <c r="F16" s="25"/>
      <c r="G16" s="25"/>
      <c r="H16" s="25"/>
      <c r="I16" s="25"/>
      <c r="J16" s="18"/>
      <c r="K16" s="18"/>
      <c r="L16" s="25"/>
      <c r="M16" s="25"/>
      <c r="N16" s="64"/>
      <c r="O16" s="21"/>
    </row>
    <row r="17" spans="1:15" ht="22.5" customHeight="1" x14ac:dyDescent="0.2">
      <c r="A17" s="14"/>
      <c r="B17" s="15">
        <v>0.58333333333333337</v>
      </c>
      <c r="C17" s="66"/>
      <c r="D17" s="20"/>
      <c r="E17" s="20"/>
      <c r="F17" s="20"/>
      <c r="G17" s="20"/>
      <c r="H17" s="20"/>
      <c r="I17" s="20"/>
      <c r="J17" s="18"/>
      <c r="K17" s="18"/>
      <c r="L17" s="20"/>
      <c r="M17" s="20"/>
      <c r="N17" s="64"/>
      <c r="O17" s="21"/>
    </row>
    <row r="18" spans="1:15" ht="22.5" customHeight="1" x14ac:dyDescent="0.2">
      <c r="A18" s="14"/>
      <c r="B18" s="22">
        <v>0.60416666666666663</v>
      </c>
      <c r="C18" s="66"/>
      <c r="D18" s="30"/>
      <c r="E18" s="30"/>
      <c r="F18" s="30"/>
      <c r="G18" s="30"/>
      <c r="H18" s="30"/>
      <c r="I18" s="30"/>
      <c r="J18" s="18"/>
      <c r="K18" s="18"/>
      <c r="L18" s="30"/>
      <c r="M18" s="30"/>
      <c r="N18" s="64"/>
      <c r="O18" s="21"/>
    </row>
    <row r="19" spans="1:15" ht="22.5" customHeight="1" x14ac:dyDescent="0.2">
      <c r="A19" s="14"/>
      <c r="B19" s="15">
        <v>0.625</v>
      </c>
      <c r="C19" s="66"/>
      <c r="D19" s="20"/>
      <c r="E19" s="20"/>
      <c r="F19" s="20"/>
      <c r="G19" s="20"/>
      <c r="H19" s="20"/>
      <c r="I19" s="20"/>
      <c r="J19" s="18"/>
      <c r="K19" s="18"/>
      <c r="L19" s="20"/>
      <c r="M19" s="20"/>
      <c r="N19" s="64"/>
      <c r="O19" s="21"/>
    </row>
    <row r="20" spans="1:15" ht="22.5" customHeight="1" x14ac:dyDescent="0.2">
      <c r="A20" s="14"/>
      <c r="B20" s="22">
        <v>0.64583333333333337</v>
      </c>
      <c r="C20" s="66"/>
      <c r="D20" s="30"/>
      <c r="E20" s="30"/>
      <c r="F20" s="30"/>
      <c r="G20" s="30"/>
      <c r="H20" s="30"/>
      <c r="I20" s="30"/>
      <c r="J20" s="18"/>
      <c r="K20" s="18"/>
      <c r="L20" s="30"/>
      <c r="M20" s="30"/>
      <c r="N20" s="64"/>
      <c r="O20" s="31"/>
    </row>
    <row r="21" spans="1:15" ht="22.5" customHeight="1" x14ac:dyDescent="0.2">
      <c r="A21" s="14"/>
      <c r="B21" s="15">
        <v>0.66666666666666663</v>
      </c>
      <c r="C21" s="66"/>
      <c r="D21" s="20"/>
      <c r="E21" s="20"/>
      <c r="F21" s="20"/>
      <c r="G21" s="20"/>
      <c r="H21" s="20"/>
      <c r="I21" s="20"/>
      <c r="J21" s="18"/>
      <c r="K21" s="18"/>
      <c r="L21" s="20"/>
      <c r="M21" s="20"/>
      <c r="N21" s="64"/>
      <c r="O21" s="21"/>
    </row>
    <row r="22" spans="1:15" ht="22.5" customHeight="1" x14ac:dyDescent="0.2">
      <c r="A22" s="14"/>
      <c r="B22" s="22">
        <v>0.6875</v>
      </c>
      <c r="C22" s="66"/>
      <c r="D22" s="25"/>
      <c r="E22" s="25"/>
      <c r="F22" s="25"/>
      <c r="G22" s="25"/>
      <c r="H22" s="25"/>
      <c r="I22" s="25"/>
      <c r="J22" s="18"/>
      <c r="K22" s="18"/>
      <c r="L22" s="25"/>
      <c r="M22" s="25"/>
      <c r="N22" s="64"/>
      <c r="O22" s="21"/>
    </row>
    <row r="23" spans="1:15" ht="22.5" customHeight="1" x14ac:dyDescent="0.2">
      <c r="A23" s="14"/>
      <c r="B23" s="15">
        <v>0.70833333333333337</v>
      </c>
      <c r="C23" s="66"/>
      <c r="D23" s="20"/>
      <c r="E23" s="20"/>
      <c r="F23" s="20"/>
      <c r="G23" s="20"/>
      <c r="H23" s="20"/>
      <c r="I23" s="20"/>
      <c r="J23" s="18"/>
      <c r="K23" s="18"/>
      <c r="L23" s="20"/>
      <c r="M23" s="20"/>
      <c r="N23" s="64"/>
      <c r="O23" s="21"/>
    </row>
    <row r="24" spans="1:15" ht="22.5" customHeight="1" x14ac:dyDescent="0.2">
      <c r="A24" s="14"/>
      <c r="B24" s="22">
        <v>0.72916666666666663</v>
      </c>
      <c r="C24" s="67"/>
      <c r="D24" s="32"/>
      <c r="E24" s="32"/>
      <c r="F24" s="32"/>
      <c r="G24" s="32"/>
      <c r="H24" s="32"/>
      <c r="I24" s="32"/>
      <c r="J24" s="33"/>
      <c r="K24" s="33"/>
      <c r="L24" s="32"/>
      <c r="M24" s="32"/>
      <c r="N24" s="69"/>
      <c r="O24" s="21"/>
    </row>
    <row r="25" spans="1:15" ht="22.5" customHeight="1" x14ac:dyDescent="0.2">
      <c r="A25" s="14"/>
      <c r="B25" s="15">
        <v>0.75</v>
      </c>
      <c r="C25" s="66"/>
      <c r="D25" s="20"/>
      <c r="E25" s="20"/>
      <c r="F25" s="20"/>
      <c r="G25" s="20"/>
      <c r="H25" s="20"/>
      <c r="I25" s="20"/>
      <c r="J25" s="18"/>
      <c r="K25" s="18"/>
      <c r="L25" s="20"/>
      <c r="M25" s="20"/>
      <c r="N25" s="64"/>
      <c r="O25" s="21"/>
    </row>
    <row r="26" spans="1:15" ht="22.5" customHeight="1" x14ac:dyDescent="0.2">
      <c r="A26" s="14"/>
      <c r="B26" s="22">
        <v>0.77083333333333337</v>
      </c>
      <c r="C26" s="67"/>
      <c r="D26" s="32"/>
      <c r="E26" s="32"/>
      <c r="F26" s="32"/>
      <c r="G26" s="32"/>
      <c r="H26" s="32"/>
      <c r="I26" s="32"/>
      <c r="J26" s="33"/>
      <c r="K26" s="33"/>
      <c r="L26" s="32"/>
      <c r="M26" s="32"/>
      <c r="N26" s="69"/>
      <c r="O26" s="21"/>
    </row>
    <row r="27" spans="1:15" ht="22.5" customHeight="1" x14ac:dyDescent="0.2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21"/>
    </row>
    <row r="28" spans="1:15" ht="22.5" customHeight="1" x14ac:dyDescent="0.25">
      <c r="A28" s="37"/>
      <c r="B28" s="38" t="s">
        <v>15</v>
      </c>
      <c r="C28" s="37"/>
      <c r="D28" s="37"/>
      <c r="E28" s="37"/>
      <c r="F28" s="37"/>
      <c r="G28" s="37"/>
      <c r="H28" s="37"/>
      <c r="I28" s="38"/>
      <c r="J28" s="38" t="s">
        <v>16</v>
      </c>
      <c r="K28" s="37"/>
      <c r="L28" s="37"/>
      <c r="M28" s="37"/>
      <c r="N28" s="37"/>
      <c r="O28" s="37"/>
    </row>
    <row r="29" spans="1:15" ht="22.5" customHeight="1" x14ac:dyDescent="0.2">
      <c r="A29" s="39"/>
      <c r="B29" s="139"/>
      <c r="C29" s="126"/>
      <c r="D29" s="126"/>
      <c r="E29" s="126"/>
      <c r="F29" s="126"/>
      <c r="G29" s="39"/>
      <c r="H29" s="39"/>
      <c r="I29" s="40"/>
      <c r="J29" s="139"/>
      <c r="K29" s="126"/>
      <c r="L29" s="126"/>
      <c r="M29" s="126"/>
      <c r="N29" s="126"/>
      <c r="O29" s="39"/>
    </row>
    <row r="30" spans="1:15" ht="22.5" customHeight="1" x14ac:dyDescent="0.2">
      <c r="A30" s="39"/>
      <c r="B30" s="140"/>
      <c r="C30" s="141"/>
      <c r="D30" s="141"/>
      <c r="E30" s="141"/>
      <c r="F30" s="141"/>
      <c r="G30" s="39"/>
      <c r="H30" s="39"/>
      <c r="I30" s="41"/>
      <c r="J30" s="140"/>
      <c r="K30" s="141"/>
      <c r="L30" s="141"/>
      <c r="M30" s="141"/>
      <c r="N30" s="141"/>
      <c r="O30" s="39"/>
    </row>
    <row r="31" spans="1:15" ht="22.5" customHeight="1" x14ac:dyDescent="0.2">
      <c r="A31" s="39"/>
      <c r="B31" s="140"/>
      <c r="C31" s="141"/>
      <c r="D31" s="141"/>
      <c r="E31" s="141"/>
      <c r="F31" s="141"/>
      <c r="G31" s="39"/>
      <c r="H31" s="39"/>
      <c r="I31" s="41"/>
      <c r="J31" s="140"/>
      <c r="K31" s="141"/>
      <c r="L31" s="141"/>
      <c r="M31" s="141"/>
      <c r="N31" s="141"/>
      <c r="O31" s="39"/>
    </row>
    <row r="32" spans="1:15" ht="22.5" customHeight="1" x14ac:dyDescent="0.2">
      <c r="A32" s="39"/>
      <c r="B32" s="140"/>
      <c r="C32" s="141"/>
      <c r="D32" s="141"/>
      <c r="E32" s="141"/>
      <c r="F32" s="141"/>
      <c r="G32" s="39"/>
      <c r="H32" s="39"/>
      <c r="I32" s="41"/>
      <c r="J32" s="140"/>
      <c r="K32" s="141"/>
      <c r="L32" s="141"/>
      <c r="M32" s="141"/>
      <c r="N32" s="141"/>
      <c r="O32" s="39"/>
    </row>
    <row r="33" spans="1:15" ht="22.5" customHeight="1" x14ac:dyDescent="0.2">
      <c r="A33" s="39"/>
      <c r="B33" s="140"/>
      <c r="C33" s="141"/>
      <c r="D33" s="141"/>
      <c r="E33" s="141"/>
      <c r="F33" s="141"/>
      <c r="G33" s="39"/>
      <c r="H33" s="39"/>
      <c r="I33" s="41"/>
      <c r="J33" s="140"/>
      <c r="K33" s="141"/>
      <c r="L33" s="141"/>
      <c r="M33" s="141"/>
      <c r="N33" s="141"/>
      <c r="O33" s="39"/>
    </row>
    <row r="34" spans="1:15" ht="22.5" customHeight="1" x14ac:dyDescent="0.2">
      <c r="A34" s="39"/>
      <c r="B34" s="42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ht="6" customHeight="1" x14ac:dyDescent="0.2">
      <c r="A35" s="43"/>
      <c r="B35" s="44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5" ht="6" customHeight="1" x14ac:dyDescent="0.2">
      <c r="A36" s="43"/>
      <c r="B36" s="44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</row>
    <row r="37" spans="1:15" ht="6" customHeight="1" x14ac:dyDescent="0.4">
      <c r="A37" s="1"/>
      <c r="B37" s="132" t="s">
        <v>0</v>
      </c>
      <c r="C37" s="133"/>
      <c r="D37" s="133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</row>
    <row r="38" spans="1:15" ht="6" customHeight="1" x14ac:dyDescent="0.2">
      <c r="A38" s="4"/>
      <c r="B38" s="5" t="s">
        <v>1</v>
      </c>
      <c r="C38" s="6">
        <v>45879</v>
      </c>
      <c r="D38" s="134" t="s">
        <v>97</v>
      </c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7"/>
    </row>
    <row r="39" spans="1:15" ht="36" customHeight="1" x14ac:dyDescent="0.2">
      <c r="A39" s="8"/>
      <c r="B39" s="8"/>
      <c r="C39" s="9">
        <f>C38</f>
        <v>45879</v>
      </c>
      <c r="D39" s="127">
        <f>C38+1</f>
        <v>45880</v>
      </c>
      <c r="E39" s="124"/>
      <c r="F39" s="127">
        <f>C38+2</f>
        <v>45881</v>
      </c>
      <c r="G39" s="124"/>
      <c r="H39" s="127">
        <f>C38+3</f>
        <v>45882</v>
      </c>
      <c r="I39" s="124"/>
      <c r="J39" s="127">
        <f>C38+4</f>
        <v>45883</v>
      </c>
      <c r="K39" s="124"/>
      <c r="L39" s="127">
        <f>C38+5</f>
        <v>45884</v>
      </c>
      <c r="M39" s="124"/>
      <c r="N39" s="10">
        <f>C38+6</f>
        <v>45885</v>
      </c>
      <c r="O39" s="8"/>
    </row>
    <row r="40" spans="1:15" ht="22.5" customHeight="1" x14ac:dyDescent="0.2">
      <c r="A40" s="11"/>
      <c r="B40" s="12"/>
      <c r="C40" s="13" t="str">
        <f t="shared" ref="C40:D40" si="1">UPPER(TEXT(C39, "DDDD"))</f>
        <v>DOMINGO</v>
      </c>
      <c r="D40" s="125" t="str">
        <f t="shared" si="1"/>
        <v>LUNES</v>
      </c>
      <c r="E40" s="126"/>
      <c r="F40" s="125" t="str">
        <f>UPPER(TEXT(F39, "DDDD"))</f>
        <v>MARTES</v>
      </c>
      <c r="G40" s="126"/>
      <c r="H40" s="125" t="str">
        <f>UPPER(TEXT(H39, "DDDD"))</f>
        <v>MIÉRCOLES</v>
      </c>
      <c r="I40" s="126"/>
      <c r="J40" s="125" t="str">
        <f>UPPER(TEXT(J39, "DDDD"))</f>
        <v>JUEVES</v>
      </c>
      <c r="K40" s="126"/>
      <c r="L40" s="125" t="str">
        <f>UPPER(TEXT(L39, "DDDD"))</f>
        <v>VIERNES</v>
      </c>
      <c r="M40" s="126"/>
      <c r="N40" s="13" t="str">
        <f>UPPER(TEXT(N39, "DDDD"))</f>
        <v>SÁBADO</v>
      </c>
      <c r="O40" s="11"/>
    </row>
    <row r="41" spans="1:15" ht="22.5" customHeight="1" x14ac:dyDescent="0.2">
      <c r="A41" s="14"/>
      <c r="B41" s="15">
        <v>0.33333333333333331</v>
      </c>
      <c r="C41" s="61"/>
      <c r="D41" s="16"/>
      <c r="E41" s="16" t="s">
        <v>98</v>
      </c>
      <c r="F41" s="155" t="s">
        <v>99</v>
      </c>
      <c r="G41" s="137"/>
      <c r="H41" s="119" t="s">
        <v>100</v>
      </c>
      <c r="I41" s="20"/>
      <c r="J41" s="20"/>
      <c r="K41" s="135" t="s">
        <v>101</v>
      </c>
      <c r="L41" s="16" t="s">
        <v>102</v>
      </c>
      <c r="M41" s="20"/>
      <c r="N41" s="64"/>
      <c r="O41" s="21"/>
    </row>
    <row r="42" spans="1:15" ht="22.5" customHeight="1" x14ac:dyDescent="0.2">
      <c r="A42" s="14"/>
      <c r="B42" s="22">
        <v>0.35416666666666669</v>
      </c>
      <c r="C42" s="61"/>
      <c r="D42" s="170" t="s">
        <v>103</v>
      </c>
      <c r="E42" s="137"/>
      <c r="F42" s="124"/>
      <c r="G42" s="137"/>
      <c r="H42" s="170" t="s">
        <v>104</v>
      </c>
      <c r="I42" s="137"/>
      <c r="J42" s="25"/>
      <c r="K42" s="137"/>
      <c r="L42" s="25"/>
      <c r="M42" s="25"/>
      <c r="N42" s="64"/>
      <c r="O42" s="21"/>
    </row>
    <row r="43" spans="1:15" ht="22.5" customHeight="1" x14ac:dyDescent="0.2">
      <c r="A43" s="14"/>
      <c r="B43" s="15">
        <v>0.375</v>
      </c>
      <c r="C43" s="61"/>
      <c r="D43" s="156"/>
      <c r="E43" s="136"/>
      <c r="F43" s="124"/>
      <c r="G43" s="137"/>
      <c r="H43" s="124"/>
      <c r="I43" s="137"/>
      <c r="J43" s="20"/>
      <c r="K43" s="137"/>
      <c r="L43" s="20"/>
      <c r="M43" s="20"/>
      <c r="N43" s="64"/>
      <c r="O43" s="21"/>
    </row>
    <row r="44" spans="1:15" ht="22.5" customHeight="1" x14ac:dyDescent="0.2">
      <c r="A44" s="14"/>
      <c r="B44" s="22">
        <v>0.39583333333333331</v>
      </c>
      <c r="C44" s="61"/>
      <c r="D44" s="23" t="s">
        <v>105</v>
      </c>
      <c r="E44" s="26"/>
      <c r="F44" s="124"/>
      <c r="G44" s="137"/>
      <c r="H44" s="124"/>
      <c r="I44" s="137"/>
      <c r="J44" s="25"/>
      <c r="K44" s="137"/>
      <c r="L44" s="25"/>
      <c r="M44" s="25"/>
      <c r="N44" s="64"/>
      <c r="O44" s="21"/>
    </row>
    <row r="45" spans="1:15" ht="22.5" customHeight="1" x14ac:dyDescent="0.2">
      <c r="A45" s="14"/>
      <c r="B45" s="15">
        <v>0.41666666666666669</v>
      </c>
      <c r="C45" s="61"/>
      <c r="D45" s="16"/>
      <c r="E45" s="27"/>
      <c r="F45" s="156"/>
      <c r="G45" s="136"/>
      <c r="H45" s="156"/>
      <c r="I45" s="136"/>
      <c r="J45" s="16"/>
      <c r="K45" s="168" t="s">
        <v>106</v>
      </c>
      <c r="L45" s="20"/>
      <c r="M45" s="20"/>
      <c r="N45" s="64"/>
      <c r="O45" s="21"/>
    </row>
    <row r="46" spans="1:15" ht="22.5" customHeight="1" x14ac:dyDescent="0.2">
      <c r="A46" s="14"/>
      <c r="B46" s="22">
        <v>0.4375</v>
      </c>
      <c r="C46" s="61"/>
      <c r="D46" s="23"/>
      <c r="E46" s="25"/>
      <c r="F46" s="25"/>
      <c r="G46" s="25"/>
      <c r="H46" s="25"/>
      <c r="I46" s="25"/>
      <c r="J46" s="169"/>
      <c r="K46" s="137"/>
      <c r="L46" s="25"/>
      <c r="M46" s="25"/>
      <c r="N46" s="64"/>
      <c r="O46" s="21"/>
    </row>
    <row r="47" spans="1:15" ht="22.5" customHeight="1" x14ac:dyDescent="0.2">
      <c r="A47" s="14"/>
      <c r="B47" s="15">
        <v>0.45833333333333331</v>
      </c>
      <c r="C47" s="61"/>
      <c r="D47" s="20"/>
      <c r="E47" s="135" t="s">
        <v>107</v>
      </c>
      <c r="F47" s="20"/>
      <c r="G47" s="20"/>
      <c r="H47" s="20"/>
      <c r="I47" s="20"/>
      <c r="J47" s="136"/>
      <c r="K47" s="137"/>
      <c r="L47" s="20"/>
      <c r="M47" s="20"/>
      <c r="N47" s="64"/>
      <c r="O47" s="21"/>
    </row>
    <row r="48" spans="1:15" ht="22.5" customHeight="1" x14ac:dyDescent="0.2">
      <c r="A48" s="14"/>
      <c r="B48" s="22">
        <v>0.47916666666666669</v>
      </c>
      <c r="C48" s="61"/>
      <c r="D48" s="25"/>
      <c r="E48" s="136"/>
      <c r="F48" s="25"/>
      <c r="G48" s="25"/>
      <c r="H48" s="25"/>
      <c r="I48" s="138" t="s">
        <v>108</v>
      </c>
      <c r="J48" s="25"/>
      <c r="K48" s="25"/>
      <c r="L48" s="25"/>
      <c r="M48" s="25"/>
      <c r="N48" s="64"/>
      <c r="O48" s="21"/>
    </row>
    <row r="49" spans="1:15" ht="22.5" customHeight="1" x14ac:dyDescent="0.2">
      <c r="A49" s="14"/>
      <c r="B49" s="15">
        <v>0.5</v>
      </c>
      <c r="C49" s="61"/>
      <c r="D49" s="20"/>
      <c r="E49" s="20"/>
      <c r="F49" s="20"/>
      <c r="G49" s="20"/>
      <c r="H49" s="20"/>
      <c r="I49" s="136"/>
      <c r="J49" s="20"/>
      <c r="K49" s="20"/>
      <c r="L49" s="20"/>
      <c r="M49" s="20"/>
      <c r="N49" s="64"/>
      <c r="O49" s="21"/>
    </row>
    <row r="50" spans="1:15" ht="22.5" customHeight="1" x14ac:dyDescent="0.2">
      <c r="A50" s="14"/>
      <c r="B50" s="22">
        <v>0.52083333333333337</v>
      </c>
      <c r="C50" s="61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64"/>
      <c r="O50" s="21"/>
    </row>
    <row r="51" spans="1:15" ht="22.5" customHeight="1" x14ac:dyDescent="0.2">
      <c r="A51" s="14"/>
      <c r="B51" s="15">
        <v>0.54166666666666663</v>
      </c>
      <c r="C51" s="61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64"/>
      <c r="O51" s="21"/>
    </row>
    <row r="52" spans="1:15" ht="22.5" customHeight="1" x14ac:dyDescent="0.2">
      <c r="A52" s="14"/>
      <c r="B52" s="22">
        <v>0.5625</v>
      </c>
      <c r="C52" s="66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64"/>
      <c r="O52" s="21"/>
    </row>
    <row r="53" spans="1:15" ht="22.5" customHeight="1" x14ac:dyDescent="0.2">
      <c r="A53" s="14"/>
      <c r="B53" s="15">
        <v>0.58333333333333337</v>
      </c>
      <c r="C53" s="66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64"/>
      <c r="O53" s="21"/>
    </row>
    <row r="54" spans="1:15" ht="22.5" customHeight="1" x14ac:dyDescent="0.2">
      <c r="A54" s="14"/>
      <c r="B54" s="22">
        <v>0.60416666666666663</v>
      </c>
      <c r="C54" s="66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64"/>
      <c r="O54" s="21"/>
    </row>
    <row r="55" spans="1:15" ht="22.5" customHeight="1" x14ac:dyDescent="0.2">
      <c r="A55" s="14"/>
      <c r="B55" s="15">
        <v>0.625</v>
      </c>
      <c r="C55" s="66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64"/>
      <c r="O55" s="21"/>
    </row>
    <row r="56" spans="1:15" ht="22.5" customHeight="1" x14ac:dyDescent="0.2">
      <c r="A56" s="14"/>
      <c r="B56" s="22">
        <v>0.64583333333333337</v>
      </c>
      <c r="C56" s="6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64"/>
      <c r="O56" s="31"/>
    </row>
    <row r="57" spans="1:15" ht="22.5" customHeight="1" x14ac:dyDescent="0.2">
      <c r="A57" s="14"/>
      <c r="B57" s="15">
        <v>0.66666666666666663</v>
      </c>
      <c r="C57" s="66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64"/>
      <c r="O57" s="21"/>
    </row>
    <row r="58" spans="1:15" ht="22.5" customHeight="1" x14ac:dyDescent="0.2">
      <c r="A58" s="14"/>
      <c r="B58" s="22">
        <v>0.6875</v>
      </c>
      <c r="C58" s="66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64"/>
      <c r="O58" s="21"/>
    </row>
    <row r="59" spans="1:15" ht="22.5" customHeight="1" x14ac:dyDescent="0.2">
      <c r="A59" s="14"/>
      <c r="B59" s="15">
        <v>0.70833333333333337</v>
      </c>
      <c r="C59" s="66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64"/>
      <c r="O59" s="21"/>
    </row>
    <row r="60" spans="1:15" ht="22.5" customHeight="1" x14ac:dyDescent="0.2">
      <c r="A60" s="14"/>
      <c r="B60" s="22">
        <v>0.72916666666666663</v>
      </c>
      <c r="C60" s="67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69"/>
      <c r="O60" s="21"/>
    </row>
    <row r="61" spans="1:15" ht="22.5" customHeight="1" x14ac:dyDescent="0.2">
      <c r="A61" s="14"/>
      <c r="B61" s="15">
        <v>0.75</v>
      </c>
      <c r="C61" s="66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4"/>
      <c r="O61" s="21"/>
    </row>
    <row r="62" spans="1:15" ht="22.5" customHeight="1" x14ac:dyDescent="0.2">
      <c r="A62" s="14"/>
      <c r="B62" s="22">
        <v>0.77083333333333337</v>
      </c>
      <c r="C62" s="67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69"/>
      <c r="O62" s="21"/>
    </row>
    <row r="63" spans="1:15" ht="22.5" customHeight="1" x14ac:dyDescent="0.2">
      <c r="A63" s="34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21"/>
    </row>
    <row r="64" spans="1:15" ht="22.5" customHeight="1" x14ac:dyDescent="0.25">
      <c r="A64" s="37"/>
      <c r="B64" s="38" t="s">
        <v>15</v>
      </c>
      <c r="C64" s="37"/>
      <c r="D64" s="37"/>
      <c r="E64" s="37"/>
      <c r="F64" s="37"/>
      <c r="G64" s="37"/>
      <c r="H64" s="37"/>
      <c r="I64" s="38"/>
      <c r="J64" s="38" t="s">
        <v>16</v>
      </c>
      <c r="K64" s="37"/>
      <c r="L64" s="37"/>
      <c r="M64" s="37"/>
      <c r="N64" s="37"/>
      <c r="O64" s="37"/>
    </row>
    <row r="65" spans="1:15" ht="22.5" customHeight="1" x14ac:dyDescent="0.2">
      <c r="A65" s="39"/>
      <c r="B65" s="139"/>
      <c r="C65" s="126"/>
      <c r="D65" s="126"/>
      <c r="E65" s="126"/>
      <c r="F65" s="126"/>
      <c r="G65" s="39"/>
      <c r="H65" s="39"/>
      <c r="I65" s="40"/>
      <c r="J65" s="139"/>
      <c r="K65" s="126"/>
      <c r="L65" s="126"/>
      <c r="M65" s="126"/>
      <c r="N65" s="126"/>
      <c r="O65" s="39"/>
    </row>
    <row r="66" spans="1:15" ht="22.5" customHeight="1" x14ac:dyDescent="0.2">
      <c r="A66" s="39"/>
      <c r="B66" s="140"/>
      <c r="C66" s="141"/>
      <c r="D66" s="141"/>
      <c r="E66" s="141"/>
      <c r="F66" s="141"/>
      <c r="G66" s="39"/>
      <c r="H66" s="39"/>
      <c r="I66" s="41"/>
      <c r="J66" s="140"/>
      <c r="K66" s="141"/>
      <c r="L66" s="141"/>
      <c r="M66" s="141"/>
      <c r="N66" s="141"/>
      <c r="O66" s="39"/>
    </row>
    <row r="67" spans="1:15" ht="22.5" customHeight="1" x14ac:dyDescent="0.2">
      <c r="A67" s="39"/>
      <c r="B67" s="140"/>
      <c r="C67" s="141"/>
      <c r="D67" s="141"/>
      <c r="E67" s="141"/>
      <c r="F67" s="141"/>
      <c r="G67" s="39"/>
      <c r="H67" s="39"/>
      <c r="I67" s="41"/>
      <c r="J67" s="140"/>
      <c r="K67" s="141"/>
      <c r="L67" s="141"/>
      <c r="M67" s="141"/>
      <c r="N67" s="141"/>
      <c r="O67" s="39"/>
    </row>
    <row r="68" spans="1:15" ht="22.5" customHeight="1" x14ac:dyDescent="0.2">
      <c r="A68" s="39"/>
      <c r="B68" s="140"/>
      <c r="C68" s="141"/>
      <c r="D68" s="141"/>
      <c r="E68" s="141"/>
      <c r="F68" s="141"/>
      <c r="G68" s="39"/>
      <c r="H68" s="39"/>
      <c r="I68" s="41"/>
      <c r="J68" s="140"/>
      <c r="K68" s="141"/>
      <c r="L68" s="141"/>
      <c r="M68" s="141"/>
      <c r="N68" s="141"/>
      <c r="O68" s="39"/>
    </row>
    <row r="69" spans="1:15" ht="22.5" customHeight="1" x14ac:dyDescent="0.2">
      <c r="A69" s="39"/>
      <c r="B69" s="140"/>
      <c r="C69" s="141"/>
      <c r="D69" s="141"/>
      <c r="E69" s="141"/>
      <c r="F69" s="141"/>
      <c r="G69" s="39"/>
      <c r="H69" s="39"/>
      <c r="I69" s="41"/>
      <c r="J69" s="140"/>
      <c r="K69" s="141"/>
      <c r="L69" s="141"/>
      <c r="M69" s="141"/>
      <c r="N69" s="141"/>
      <c r="O69" s="39"/>
    </row>
    <row r="70" spans="1:15" ht="22.5" customHeight="1" x14ac:dyDescent="0.2">
      <c r="A70" s="39"/>
      <c r="B70" s="42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</row>
    <row r="71" spans="1:15" ht="6" customHeight="1" x14ac:dyDescent="0.2">
      <c r="A71" s="43"/>
      <c r="B71" s="44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</row>
    <row r="72" spans="1:15" ht="6" customHeight="1" x14ac:dyDescent="0.4">
      <c r="A72" s="1"/>
      <c r="B72" s="132" t="s">
        <v>0</v>
      </c>
      <c r="C72" s="133"/>
      <c r="D72" s="133"/>
      <c r="E72" s="2"/>
      <c r="F72" s="2"/>
      <c r="G72" s="2"/>
      <c r="H72" s="2"/>
      <c r="I72" s="2"/>
      <c r="J72" s="2"/>
      <c r="K72" s="2"/>
      <c r="L72" s="2"/>
      <c r="M72" s="2"/>
      <c r="N72" s="2"/>
      <c r="O72" s="3"/>
    </row>
    <row r="73" spans="1:15" ht="6" customHeight="1" x14ac:dyDescent="0.2">
      <c r="A73" s="4"/>
      <c r="B73" s="5" t="s">
        <v>1</v>
      </c>
      <c r="C73" s="6">
        <v>45886</v>
      </c>
      <c r="D73" s="134" t="s">
        <v>109</v>
      </c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7"/>
    </row>
    <row r="74" spans="1:15" ht="36" customHeight="1" x14ac:dyDescent="0.2">
      <c r="A74" s="8"/>
      <c r="B74" s="8"/>
      <c r="C74" s="9">
        <f>C73</f>
        <v>45886</v>
      </c>
      <c r="D74" s="127">
        <f>C73+1</f>
        <v>45887</v>
      </c>
      <c r="E74" s="124"/>
      <c r="F74" s="127">
        <f>C73+2</f>
        <v>45888</v>
      </c>
      <c r="G74" s="124"/>
      <c r="H74" s="127">
        <f>C73+3</f>
        <v>45889</v>
      </c>
      <c r="I74" s="124"/>
      <c r="J74" s="127">
        <f>C73+4</f>
        <v>45890</v>
      </c>
      <c r="K74" s="124"/>
      <c r="L74" s="127">
        <f>C73+5</f>
        <v>45891</v>
      </c>
      <c r="M74" s="124"/>
      <c r="N74" s="10">
        <f>C73+6</f>
        <v>45892</v>
      </c>
      <c r="O74" s="8"/>
    </row>
    <row r="75" spans="1:15" ht="22.5" customHeight="1" x14ac:dyDescent="0.2">
      <c r="A75" s="11"/>
      <c r="B75" s="12"/>
      <c r="C75" s="13" t="str">
        <f t="shared" ref="C75:D75" si="2">UPPER(TEXT(C74, "DDDD"))</f>
        <v>DOMINGO</v>
      </c>
      <c r="D75" s="125" t="str">
        <f t="shared" si="2"/>
        <v>LUNES</v>
      </c>
      <c r="E75" s="126"/>
      <c r="F75" s="125" t="str">
        <f>UPPER(TEXT(F74, "DDDD"))</f>
        <v>MARTES</v>
      </c>
      <c r="G75" s="126"/>
      <c r="H75" s="125" t="str">
        <f>UPPER(TEXT(H74, "DDDD"))</f>
        <v>MIÉRCOLES</v>
      </c>
      <c r="I75" s="126"/>
      <c r="J75" s="125" t="str">
        <f>UPPER(TEXT(J74, "DDDD"))</f>
        <v>JUEVES</v>
      </c>
      <c r="K75" s="126"/>
      <c r="L75" s="125" t="str">
        <f>UPPER(TEXT(L74, "DDDD"))</f>
        <v>VIERNES</v>
      </c>
      <c r="M75" s="126"/>
      <c r="N75" s="13" t="str">
        <f>UPPER(TEXT(N74, "DDDD"))</f>
        <v>SÁBADO</v>
      </c>
      <c r="O75" s="11"/>
    </row>
    <row r="76" spans="1:15" ht="22.5" customHeight="1" x14ac:dyDescent="0.2">
      <c r="A76" s="14"/>
      <c r="B76" s="15">
        <v>0.33333333333333331</v>
      </c>
      <c r="C76" s="61"/>
      <c r="D76" s="17"/>
      <c r="E76" s="18"/>
      <c r="F76" s="20"/>
      <c r="G76" s="20"/>
      <c r="H76" s="20"/>
      <c r="I76" s="20"/>
      <c r="J76" s="20"/>
      <c r="K76" s="20"/>
      <c r="L76" s="20"/>
      <c r="M76" s="20"/>
      <c r="N76" s="64"/>
      <c r="O76" s="21"/>
    </row>
    <row r="77" spans="1:15" ht="22.5" customHeight="1" x14ac:dyDescent="0.2">
      <c r="A77" s="14"/>
      <c r="B77" s="22">
        <v>0.35416666666666669</v>
      </c>
      <c r="C77" s="61"/>
      <c r="D77" s="17"/>
      <c r="E77" s="24"/>
      <c r="F77" s="25"/>
      <c r="G77" s="25"/>
      <c r="H77" s="25"/>
      <c r="I77" s="25"/>
      <c r="J77" s="25"/>
      <c r="K77" s="25"/>
      <c r="L77" s="23" t="s">
        <v>110</v>
      </c>
      <c r="M77" s="25"/>
      <c r="N77" s="64"/>
      <c r="O77" s="21"/>
    </row>
    <row r="78" spans="1:15" ht="22.5" customHeight="1" x14ac:dyDescent="0.2">
      <c r="A78" s="14"/>
      <c r="B78" s="15">
        <v>0.375</v>
      </c>
      <c r="C78" s="61"/>
      <c r="D78" s="17"/>
      <c r="E78" s="17"/>
      <c r="F78" s="20"/>
      <c r="G78" s="20"/>
      <c r="H78" s="20"/>
      <c r="I78" s="20"/>
      <c r="J78" s="20"/>
      <c r="K78" s="135" t="s">
        <v>111</v>
      </c>
      <c r="L78" s="20"/>
      <c r="M78" s="20"/>
      <c r="N78" s="64"/>
      <c r="O78" s="21"/>
    </row>
    <row r="79" spans="1:15" ht="22.5" customHeight="1" x14ac:dyDescent="0.2">
      <c r="A79" s="14"/>
      <c r="B79" s="22">
        <v>0.39583333333333331</v>
      </c>
      <c r="C79" s="61"/>
      <c r="D79" s="17"/>
      <c r="E79" s="24"/>
      <c r="F79" s="26"/>
      <c r="G79" s="25"/>
      <c r="H79" s="170" t="s">
        <v>112</v>
      </c>
      <c r="I79" s="137"/>
      <c r="J79" s="25"/>
      <c r="K79" s="136"/>
      <c r="L79" s="25"/>
      <c r="M79" s="25"/>
      <c r="N79" s="64"/>
      <c r="O79" s="21"/>
    </row>
    <row r="80" spans="1:15" ht="22.5" customHeight="1" x14ac:dyDescent="0.2">
      <c r="A80" s="14"/>
      <c r="B80" s="15">
        <v>0.41666666666666669</v>
      </c>
      <c r="C80" s="61"/>
      <c r="D80" s="17"/>
      <c r="E80" s="24"/>
      <c r="F80" s="27"/>
      <c r="G80" s="20"/>
      <c r="H80" s="156"/>
      <c r="I80" s="136"/>
      <c r="J80" s="155" t="s">
        <v>113</v>
      </c>
      <c r="K80" s="137"/>
      <c r="L80" s="20"/>
      <c r="M80" s="20"/>
      <c r="N80" s="64"/>
      <c r="O80" s="21"/>
    </row>
    <row r="81" spans="1:15" ht="22.5" customHeight="1" x14ac:dyDescent="0.2">
      <c r="A81" s="14"/>
      <c r="B81" s="22">
        <v>0.4375</v>
      </c>
      <c r="C81" s="61"/>
      <c r="D81" s="17"/>
      <c r="E81" s="18"/>
      <c r="F81" s="25"/>
      <c r="G81" s="25"/>
      <c r="H81" s="25"/>
      <c r="I81" s="25"/>
      <c r="J81" s="156"/>
      <c r="K81" s="136"/>
      <c r="L81" s="25"/>
      <c r="M81" s="25"/>
      <c r="N81" s="64"/>
      <c r="O81" s="21"/>
    </row>
    <row r="82" spans="1:15" ht="22.5" customHeight="1" x14ac:dyDescent="0.2">
      <c r="A82" s="14"/>
      <c r="B82" s="15">
        <v>0.45833333333333331</v>
      </c>
      <c r="C82" s="61"/>
      <c r="D82" s="18"/>
      <c r="E82" s="18"/>
      <c r="F82" s="20"/>
      <c r="G82" s="20"/>
      <c r="H82" s="20"/>
      <c r="I82" s="138" t="s">
        <v>108</v>
      </c>
      <c r="J82" s="20"/>
      <c r="K82" s="20"/>
      <c r="L82" s="172" t="s">
        <v>114</v>
      </c>
      <c r="M82" s="135" t="s">
        <v>115</v>
      </c>
      <c r="N82" s="64"/>
      <c r="O82" s="21"/>
    </row>
    <row r="83" spans="1:15" ht="22.5" customHeight="1" x14ac:dyDescent="0.2">
      <c r="A83" s="14"/>
      <c r="B83" s="22">
        <v>0.47916666666666669</v>
      </c>
      <c r="C83" s="61"/>
      <c r="D83" s="18"/>
      <c r="E83" s="18"/>
      <c r="F83" s="25"/>
      <c r="G83" s="138" t="s">
        <v>116</v>
      </c>
      <c r="H83" s="30"/>
      <c r="I83" s="136"/>
      <c r="J83" s="25"/>
      <c r="K83" s="25"/>
      <c r="L83" s="137"/>
      <c r="M83" s="137"/>
      <c r="N83" s="64"/>
      <c r="O83" s="21"/>
    </row>
    <row r="84" spans="1:15" ht="22.5" customHeight="1" x14ac:dyDescent="0.2">
      <c r="A84" s="14"/>
      <c r="B84" s="15">
        <v>0.5</v>
      </c>
      <c r="C84" s="61"/>
      <c r="D84" s="18"/>
      <c r="E84" s="18"/>
      <c r="F84" s="20"/>
      <c r="G84" s="137"/>
      <c r="H84" s="20"/>
      <c r="I84" s="20"/>
      <c r="J84" s="20"/>
      <c r="K84" s="20"/>
      <c r="L84" s="137"/>
      <c r="M84" s="136"/>
      <c r="N84" s="64"/>
      <c r="O84" s="21"/>
    </row>
    <row r="85" spans="1:15" ht="12.75" x14ac:dyDescent="0.2">
      <c r="A85" s="14"/>
      <c r="B85" s="22">
        <v>0.52083333333333337</v>
      </c>
      <c r="C85" s="61"/>
      <c r="D85" s="18"/>
      <c r="E85" s="18"/>
      <c r="F85" s="25"/>
      <c r="G85" s="136"/>
      <c r="H85" s="138" t="s">
        <v>117</v>
      </c>
      <c r="I85" s="25"/>
      <c r="J85" s="25"/>
      <c r="K85" s="25"/>
      <c r="L85" s="137"/>
      <c r="M85" s="25"/>
      <c r="N85" s="64"/>
      <c r="O85" s="21"/>
    </row>
    <row r="86" spans="1:15" ht="22.5" customHeight="1" x14ac:dyDescent="0.2">
      <c r="A86" s="14"/>
      <c r="B86" s="15">
        <v>0.54166666666666663</v>
      </c>
      <c r="C86" s="61"/>
      <c r="D86" s="18"/>
      <c r="E86" s="18"/>
      <c r="F86" s="20"/>
      <c r="G86" s="20"/>
      <c r="H86" s="136"/>
      <c r="I86" s="20"/>
      <c r="J86" s="155" t="s">
        <v>118</v>
      </c>
      <c r="K86" s="137"/>
      <c r="L86" s="136"/>
      <c r="M86" s="20"/>
      <c r="N86" s="64"/>
      <c r="O86" s="21"/>
    </row>
    <row r="87" spans="1:15" ht="22.5" customHeight="1" x14ac:dyDescent="0.2">
      <c r="A87" s="14"/>
      <c r="B87" s="22">
        <v>0.5625</v>
      </c>
      <c r="C87" s="66"/>
      <c r="D87" s="18"/>
      <c r="E87" s="18"/>
      <c r="F87" s="170" t="s">
        <v>119</v>
      </c>
      <c r="G87" s="137"/>
      <c r="H87" s="25"/>
      <c r="I87" s="25"/>
      <c r="J87" s="156"/>
      <c r="K87" s="136"/>
      <c r="L87" s="25"/>
      <c r="M87" s="25"/>
      <c r="N87" s="64"/>
      <c r="O87" s="21"/>
    </row>
    <row r="88" spans="1:15" ht="22.5" customHeight="1" x14ac:dyDescent="0.2">
      <c r="A88" s="14"/>
      <c r="B88" s="15">
        <v>0.58333333333333337</v>
      </c>
      <c r="C88" s="66"/>
      <c r="D88" s="18"/>
      <c r="E88" s="18"/>
      <c r="F88" s="124"/>
      <c r="G88" s="137"/>
      <c r="H88" s="20"/>
      <c r="I88" s="20"/>
      <c r="J88" s="20"/>
      <c r="K88" s="20"/>
      <c r="L88" s="20"/>
      <c r="M88" s="20"/>
      <c r="N88" s="64"/>
      <c r="O88" s="21"/>
    </row>
    <row r="89" spans="1:15" ht="22.5" customHeight="1" x14ac:dyDescent="0.2">
      <c r="A89" s="14"/>
      <c r="B89" s="22">
        <v>0.60416666666666663</v>
      </c>
      <c r="C89" s="66"/>
      <c r="D89" s="18"/>
      <c r="E89" s="18"/>
      <c r="F89" s="124"/>
      <c r="G89" s="137"/>
      <c r="H89" s="30"/>
      <c r="I89" s="30"/>
      <c r="J89" s="30"/>
      <c r="K89" s="30"/>
      <c r="L89" s="30"/>
      <c r="M89" s="30"/>
      <c r="N89" s="64"/>
      <c r="O89" s="21"/>
    </row>
    <row r="90" spans="1:15" ht="22.5" customHeight="1" x14ac:dyDescent="0.2">
      <c r="A90" s="14"/>
      <c r="B90" s="15">
        <v>0.625</v>
      </c>
      <c r="C90" s="66"/>
      <c r="D90" s="18"/>
      <c r="E90" s="18"/>
      <c r="F90" s="156"/>
      <c r="G90" s="136"/>
      <c r="H90" s="20"/>
      <c r="I90" s="20"/>
      <c r="J90" s="20"/>
      <c r="K90" s="20"/>
      <c r="L90" s="20"/>
      <c r="M90" s="20"/>
      <c r="N90" s="64"/>
      <c r="O90" s="21"/>
    </row>
    <row r="91" spans="1:15" ht="22.5" customHeight="1" x14ac:dyDescent="0.2">
      <c r="A91" s="14"/>
      <c r="B91" s="22">
        <v>0.64583333333333337</v>
      </c>
      <c r="C91" s="66"/>
      <c r="D91" s="18"/>
      <c r="E91" s="18"/>
      <c r="F91" s="30"/>
      <c r="G91" s="30"/>
      <c r="H91" s="30"/>
      <c r="I91" s="30"/>
      <c r="J91" s="30"/>
      <c r="K91" s="30"/>
      <c r="L91" s="30"/>
      <c r="M91" s="30"/>
      <c r="N91" s="64"/>
      <c r="O91" s="31"/>
    </row>
    <row r="92" spans="1:15" ht="22.5" customHeight="1" x14ac:dyDescent="0.2">
      <c r="A92" s="14"/>
      <c r="B92" s="15">
        <v>0.66666666666666663</v>
      </c>
      <c r="C92" s="66"/>
      <c r="D92" s="18"/>
      <c r="E92" s="18"/>
      <c r="F92" s="20"/>
      <c r="G92" s="20"/>
      <c r="H92" s="20"/>
      <c r="I92" s="20"/>
      <c r="J92" s="20"/>
      <c r="K92" s="20"/>
      <c r="L92" s="20"/>
      <c r="M92" s="20"/>
      <c r="N92" s="64"/>
      <c r="O92" s="21"/>
    </row>
    <row r="93" spans="1:15" ht="22.5" customHeight="1" x14ac:dyDescent="0.2">
      <c r="A93" s="14"/>
      <c r="B93" s="22">
        <v>0.6875</v>
      </c>
      <c r="C93" s="66"/>
      <c r="D93" s="18"/>
      <c r="E93" s="18"/>
      <c r="F93" s="25"/>
      <c r="G93" s="25"/>
      <c r="H93" s="25"/>
      <c r="I93" s="25"/>
      <c r="J93" s="25"/>
      <c r="K93" s="25"/>
      <c r="L93" s="25"/>
      <c r="M93" s="25"/>
      <c r="N93" s="64"/>
      <c r="O93" s="21"/>
    </row>
    <row r="94" spans="1:15" ht="22.5" customHeight="1" x14ac:dyDescent="0.2">
      <c r="A94" s="14"/>
      <c r="B94" s="15">
        <v>0.70833333333333337</v>
      </c>
      <c r="C94" s="66"/>
      <c r="D94" s="18"/>
      <c r="E94" s="18"/>
      <c r="F94" s="20"/>
      <c r="G94" s="20"/>
      <c r="H94" s="20"/>
      <c r="I94" s="20"/>
      <c r="J94" s="20"/>
      <c r="K94" s="20"/>
      <c r="L94" s="20"/>
      <c r="M94" s="20"/>
      <c r="N94" s="64"/>
      <c r="O94" s="21"/>
    </row>
    <row r="95" spans="1:15" ht="22.5" customHeight="1" x14ac:dyDescent="0.2">
      <c r="A95" s="14"/>
      <c r="B95" s="22">
        <v>0.72916666666666663</v>
      </c>
      <c r="C95" s="67"/>
      <c r="D95" s="33"/>
      <c r="E95" s="33"/>
      <c r="F95" s="32"/>
      <c r="G95" s="32"/>
      <c r="H95" s="32"/>
      <c r="I95" s="32"/>
      <c r="J95" s="32"/>
      <c r="K95" s="32"/>
      <c r="L95" s="32"/>
      <c r="M95" s="32"/>
      <c r="N95" s="69"/>
      <c r="O95" s="21"/>
    </row>
    <row r="96" spans="1:15" ht="22.5" customHeight="1" x14ac:dyDescent="0.2">
      <c r="A96" s="14"/>
      <c r="B96" s="15">
        <v>0.75</v>
      </c>
      <c r="C96" s="66"/>
      <c r="D96" s="18"/>
      <c r="E96" s="18"/>
      <c r="F96" s="20"/>
      <c r="G96" s="20"/>
      <c r="H96" s="20"/>
      <c r="I96" s="20"/>
      <c r="J96" s="155" t="s">
        <v>118</v>
      </c>
      <c r="K96" s="137"/>
      <c r="L96" s="20"/>
      <c r="M96" s="20"/>
      <c r="N96" s="64"/>
      <c r="O96" s="21"/>
    </row>
    <row r="97" spans="1:15" ht="22.5" customHeight="1" x14ac:dyDescent="0.2">
      <c r="A97" s="14"/>
      <c r="B97" s="22">
        <v>0.77083333333333337</v>
      </c>
      <c r="C97" s="67"/>
      <c r="D97" s="33"/>
      <c r="E97" s="33"/>
      <c r="F97" s="32"/>
      <c r="G97" s="32"/>
      <c r="H97" s="32"/>
      <c r="I97" s="32"/>
      <c r="J97" s="156"/>
      <c r="K97" s="136"/>
      <c r="L97" s="32"/>
      <c r="M97" s="32"/>
      <c r="N97" s="69"/>
      <c r="O97" s="21"/>
    </row>
    <row r="98" spans="1:15" ht="22.5" customHeight="1" x14ac:dyDescent="0.2">
      <c r="A98" s="34"/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21"/>
    </row>
    <row r="99" spans="1:15" ht="22.5" customHeight="1" x14ac:dyDescent="0.25">
      <c r="A99" s="37"/>
      <c r="B99" s="38" t="s">
        <v>15</v>
      </c>
      <c r="C99" s="37"/>
      <c r="D99" s="37"/>
      <c r="E99" s="37"/>
      <c r="F99" s="37"/>
      <c r="G99" s="37"/>
      <c r="H99" s="37"/>
      <c r="I99" s="38"/>
      <c r="J99" s="38" t="s">
        <v>16</v>
      </c>
      <c r="K99" s="37"/>
      <c r="L99" s="37"/>
      <c r="M99" s="37"/>
      <c r="N99" s="37"/>
      <c r="O99" s="37"/>
    </row>
    <row r="100" spans="1:15" ht="22.5" customHeight="1" x14ac:dyDescent="0.2">
      <c r="A100" s="39"/>
      <c r="B100" s="139"/>
      <c r="C100" s="126"/>
      <c r="D100" s="126"/>
      <c r="E100" s="126"/>
      <c r="F100" s="126"/>
      <c r="G100" s="39"/>
      <c r="H100" s="39"/>
      <c r="I100" s="40"/>
      <c r="J100" s="139"/>
      <c r="K100" s="126"/>
      <c r="L100" s="126"/>
      <c r="M100" s="126"/>
      <c r="N100" s="126"/>
      <c r="O100" s="39"/>
    </row>
    <row r="101" spans="1:15" ht="22.5" customHeight="1" x14ac:dyDescent="0.2">
      <c r="A101" s="39"/>
      <c r="B101" s="140"/>
      <c r="C101" s="141"/>
      <c r="D101" s="141"/>
      <c r="E101" s="141"/>
      <c r="F101" s="141"/>
      <c r="G101" s="39"/>
      <c r="H101" s="39"/>
      <c r="I101" s="41"/>
      <c r="J101" s="140"/>
      <c r="K101" s="141"/>
      <c r="L101" s="141"/>
      <c r="M101" s="141"/>
      <c r="N101" s="141"/>
      <c r="O101" s="39"/>
    </row>
    <row r="102" spans="1:15" ht="22.5" customHeight="1" x14ac:dyDescent="0.2">
      <c r="A102" s="39"/>
      <c r="B102" s="140"/>
      <c r="C102" s="141"/>
      <c r="D102" s="141"/>
      <c r="E102" s="141"/>
      <c r="F102" s="141"/>
      <c r="G102" s="39"/>
      <c r="H102" s="39"/>
      <c r="I102" s="41"/>
      <c r="J102" s="140"/>
      <c r="K102" s="141"/>
      <c r="L102" s="141"/>
      <c r="M102" s="141"/>
      <c r="N102" s="141"/>
      <c r="O102" s="39"/>
    </row>
    <row r="103" spans="1:15" ht="22.5" customHeight="1" x14ac:dyDescent="0.2">
      <c r="A103" s="39"/>
      <c r="B103" s="140"/>
      <c r="C103" s="141"/>
      <c r="D103" s="141"/>
      <c r="E103" s="141"/>
      <c r="F103" s="141"/>
      <c r="G103" s="39"/>
      <c r="H103" s="39"/>
      <c r="I103" s="41"/>
      <c r="J103" s="140"/>
      <c r="K103" s="141"/>
      <c r="L103" s="141"/>
      <c r="M103" s="141"/>
      <c r="N103" s="141"/>
      <c r="O103" s="39"/>
    </row>
    <row r="104" spans="1:15" ht="22.5" customHeight="1" x14ac:dyDescent="0.2">
      <c r="A104" s="39"/>
      <c r="B104" s="140"/>
      <c r="C104" s="141"/>
      <c r="D104" s="141"/>
      <c r="E104" s="141"/>
      <c r="F104" s="141"/>
      <c r="G104" s="39"/>
      <c r="H104" s="39"/>
      <c r="I104" s="41"/>
      <c r="J104" s="140"/>
      <c r="K104" s="141"/>
      <c r="L104" s="141"/>
      <c r="M104" s="141"/>
      <c r="N104" s="141"/>
      <c r="O104" s="39"/>
    </row>
    <row r="105" spans="1:15" ht="22.5" customHeight="1" x14ac:dyDescent="0.2">
      <c r="A105" s="39"/>
      <c r="B105" s="42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</row>
    <row r="106" spans="1:15" ht="6" customHeight="1" x14ac:dyDescent="0.2">
      <c r="A106" s="43"/>
      <c r="B106" s="44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</row>
    <row r="107" spans="1:15" ht="6" customHeight="1" x14ac:dyDescent="0.4">
      <c r="A107" s="1"/>
      <c r="B107" s="132" t="s">
        <v>0</v>
      </c>
      <c r="C107" s="133"/>
      <c r="D107" s="133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3"/>
    </row>
    <row r="108" spans="1:15" ht="6" customHeight="1" x14ac:dyDescent="0.2">
      <c r="A108" s="4"/>
      <c r="B108" s="5" t="s">
        <v>1</v>
      </c>
      <c r="C108" s="6">
        <v>45893</v>
      </c>
      <c r="D108" s="134" t="s">
        <v>120</v>
      </c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7"/>
    </row>
    <row r="109" spans="1:15" ht="36" customHeight="1" x14ac:dyDescent="0.2">
      <c r="A109" s="8"/>
      <c r="B109" s="8"/>
      <c r="C109" s="9">
        <f>C108</f>
        <v>45893</v>
      </c>
      <c r="D109" s="127">
        <f>C108+1</f>
        <v>45894</v>
      </c>
      <c r="E109" s="124"/>
      <c r="F109" s="127">
        <f>C108+2</f>
        <v>45895</v>
      </c>
      <c r="G109" s="124"/>
      <c r="H109" s="127">
        <f>C108+3</f>
        <v>45896</v>
      </c>
      <c r="I109" s="124"/>
      <c r="J109" s="127">
        <f>C108+4</f>
        <v>45897</v>
      </c>
      <c r="K109" s="124"/>
      <c r="L109" s="127">
        <f>C108+5</f>
        <v>45898</v>
      </c>
      <c r="M109" s="124"/>
      <c r="N109" s="10">
        <f>C108+6</f>
        <v>45899</v>
      </c>
      <c r="O109" s="8"/>
    </row>
    <row r="110" spans="1:15" ht="22.5" customHeight="1" x14ac:dyDescent="0.2">
      <c r="A110" s="11"/>
      <c r="B110" s="12"/>
      <c r="C110" s="13" t="str">
        <f t="shared" ref="C110:D110" si="3">UPPER(TEXT(C109, "DDDD"))</f>
        <v>DOMINGO</v>
      </c>
      <c r="D110" s="125" t="str">
        <f t="shared" si="3"/>
        <v>LUNES</v>
      </c>
      <c r="E110" s="126"/>
      <c r="F110" s="125" t="str">
        <f>UPPER(TEXT(F109, "DDDD"))</f>
        <v>MARTES</v>
      </c>
      <c r="G110" s="126"/>
      <c r="H110" s="125" t="str">
        <f>UPPER(TEXT(H109, "DDDD"))</f>
        <v>MIÉRCOLES</v>
      </c>
      <c r="I110" s="126"/>
      <c r="J110" s="125" t="str">
        <f>UPPER(TEXT(J109, "DDDD"))</f>
        <v>JUEVES</v>
      </c>
      <c r="K110" s="126"/>
      <c r="L110" s="125" t="str">
        <f>UPPER(TEXT(L109, "DDDD"))</f>
        <v>VIERNES</v>
      </c>
      <c r="M110" s="126"/>
      <c r="N110" s="13" t="str">
        <f>UPPER(TEXT(N109, "DDDD"))</f>
        <v>SÁBADO</v>
      </c>
      <c r="O110" s="11"/>
    </row>
    <row r="111" spans="1:15" ht="22.5" customHeight="1" x14ac:dyDescent="0.2">
      <c r="A111" s="14"/>
      <c r="B111" s="15">
        <v>0.33333333333333331</v>
      </c>
      <c r="C111" s="61"/>
      <c r="D111" s="16"/>
      <c r="E111" s="16"/>
      <c r="F111" s="170" t="s">
        <v>121</v>
      </c>
      <c r="G111" s="137"/>
      <c r="H111" s="20"/>
      <c r="I111" s="20"/>
      <c r="J111" s="20"/>
      <c r="K111" s="20"/>
      <c r="L111" s="20"/>
      <c r="M111" s="20"/>
      <c r="N111" s="64"/>
      <c r="O111" s="21"/>
    </row>
    <row r="112" spans="1:15" ht="22.5" customHeight="1" x14ac:dyDescent="0.2">
      <c r="A112" s="14"/>
      <c r="B112" s="22">
        <v>0.35416666666666669</v>
      </c>
      <c r="C112" s="61"/>
      <c r="D112" s="23"/>
      <c r="E112" s="23"/>
      <c r="F112" s="124"/>
      <c r="G112" s="137"/>
      <c r="H112" s="25"/>
      <c r="I112" s="25"/>
      <c r="J112" s="23"/>
      <c r="K112" s="25"/>
      <c r="L112" s="23" t="s">
        <v>122</v>
      </c>
      <c r="M112" s="25"/>
      <c r="N112" s="64"/>
      <c r="O112" s="21"/>
    </row>
    <row r="113" spans="1:15" ht="22.5" customHeight="1" x14ac:dyDescent="0.2">
      <c r="A113" s="14"/>
      <c r="B113" s="15">
        <v>0.375</v>
      </c>
      <c r="C113" s="61"/>
      <c r="D113" s="16"/>
      <c r="E113" s="16"/>
      <c r="F113" s="124"/>
      <c r="G113" s="137"/>
      <c r="H113" s="20"/>
      <c r="I113" s="20"/>
      <c r="J113" s="20"/>
      <c r="K113" s="20"/>
      <c r="L113" s="20"/>
      <c r="M113" s="20"/>
      <c r="N113" s="64"/>
      <c r="O113" s="21"/>
    </row>
    <row r="114" spans="1:15" ht="22.5" customHeight="1" x14ac:dyDescent="0.2">
      <c r="A114" s="14"/>
      <c r="B114" s="22">
        <v>0.39583333333333331</v>
      </c>
      <c r="C114" s="61"/>
      <c r="D114" s="23"/>
      <c r="E114" s="23"/>
      <c r="F114" s="156"/>
      <c r="G114" s="136"/>
      <c r="H114" s="25"/>
      <c r="I114" s="25"/>
      <c r="J114" s="25"/>
      <c r="K114" s="25"/>
      <c r="L114" s="25"/>
      <c r="M114" s="25"/>
      <c r="N114" s="64"/>
      <c r="O114" s="21"/>
    </row>
    <row r="115" spans="1:15" ht="22.5" customHeight="1" x14ac:dyDescent="0.2">
      <c r="A115" s="14"/>
      <c r="B115" s="15">
        <v>0.41666666666666669</v>
      </c>
      <c r="C115" s="61"/>
      <c r="D115" s="16"/>
      <c r="E115" s="16"/>
      <c r="F115" s="27"/>
      <c r="G115" s="20"/>
      <c r="H115" s="20"/>
      <c r="I115" s="20"/>
      <c r="J115" s="20"/>
      <c r="K115" s="20"/>
      <c r="L115" s="20"/>
      <c r="M115" s="20"/>
      <c r="N115" s="64"/>
      <c r="O115" s="21"/>
    </row>
    <row r="116" spans="1:15" ht="22.5" customHeight="1" x14ac:dyDescent="0.2">
      <c r="A116" s="14"/>
      <c r="B116" s="22">
        <v>0.4375</v>
      </c>
      <c r="C116" s="61"/>
      <c r="D116" s="23"/>
      <c r="E116" s="25"/>
      <c r="F116" s="25"/>
      <c r="G116" s="25"/>
      <c r="H116" s="171" t="s">
        <v>123</v>
      </c>
      <c r="I116" s="136"/>
      <c r="J116" s="25"/>
      <c r="K116" s="25"/>
      <c r="L116" s="25"/>
      <c r="M116" s="25"/>
      <c r="N116" s="64"/>
      <c r="O116" s="21"/>
    </row>
    <row r="117" spans="1:15" ht="22.5" customHeight="1" x14ac:dyDescent="0.2">
      <c r="A117" s="14"/>
      <c r="B117" s="15">
        <v>0.45833333333333331</v>
      </c>
      <c r="C117" s="61"/>
      <c r="D117" s="16" t="s">
        <v>124</v>
      </c>
      <c r="E117" s="20"/>
      <c r="F117" s="120" t="s">
        <v>125</v>
      </c>
      <c r="G117" s="20"/>
      <c r="H117" s="155" t="s">
        <v>126</v>
      </c>
      <c r="I117" s="137"/>
      <c r="J117" s="120" t="s">
        <v>127</v>
      </c>
      <c r="K117" s="20"/>
      <c r="L117" s="16" t="s">
        <v>128</v>
      </c>
      <c r="M117" s="20"/>
      <c r="N117" s="64"/>
      <c r="O117" s="21"/>
    </row>
    <row r="118" spans="1:15" ht="22.5" customHeight="1" x14ac:dyDescent="0.2">
      <c r="A118" s="14"/>
      <c r="B118" s="22">
        <v>0.47916666666666669</v>
      </c>
      <c r="C118" s="61"/>
      <c r="D118" s="23"/>
      <c r="E118" s="25"/>
      <c r="F118" s="25"/>
      <c r="G118" s="25"/>
      <c r="H118" s="124"/>
      <c r="I118" s="137"/>
      <c r="J118" s="25"/>
      <c r="K118" s="25"/>
      <c r="L118" s="25"/>
      <c r="M118" s="23" t="s">
        <v>129</v>
      </c>
      <c r="N118" s="64"/>
      <c r="O118" s="21"/>
    </row>
    <row r="119" spans="1:15" ht="22.5" customHeight="1" x14ac:dyDescent="0.2">
      <c r="A119" s="14"/>
      <c r="B119" s="15">
        <v>0.5</v>
      </c>
      <c r="C119" s="61"/>
      <c r="D119" s="20"/>
      <c r="E119" s="20"/>
      <c r="F119" s="20"/>
      <c r="G119" s="20"/>
      <c r="H119" s="124"/>
      <c r="I119" s="137"/>
      <c r="J119" s="16" t="s">
        <v>130</v>
      </c>
      <c r="K119" s="20"/>
      <c r="L119" s="20"/>
      <c r="M119" s="20"/>
      <c r="N119" s="64"/>
      <c r="O119" s="21"/>
    </row>
    <row r="120" spans="1:15" ht="22.5" customHeight="1" x14ac:dyDescent="0.2">
      <c r="A120" s="14"/>
      <c r="B120" s="22">
        <v>0.52083333333333337</v>
      </c>
      <c r="C120" s="61"/>
      <c r="D120" s="25"/>
      <c r="E120" s="25"/>
      <c r="F120" s="25"/>
      <c r="G120" s="25"/>
      <c r="H120" s="156"/>
      <c r="I120" s="136"/>
      <c r="J120" s="25"/>
      <c r="K120" s="25"/>
      <c r="L120" s="25"/>
      <c r="M120" s="25"/>
      <c r="N120" s="64"/>
      <c r="O120" s="21"/>
    </row>
    <row r="121" spans="1:15" ht="22.5" customHeight="1" x14ac:dyDescent="0.2">
      <c r="A121" s="14"/>
      <c r="B121" s="15">
        <v>0.54166666666666663</v>
      </c>
      <c r="C121" s="61"/>
      <c r="D121" s="20"/>
      <c r="E121" s="20"/>
      <c r="F121" s="20"/>
      <c r="G121" s="20"/>
      <c r="H121" s="20"/>
      <c r="I121" s="138" t="s">
        <v>131</v>
      </c>
      <c r="J121" s="20"/>
      <c r="K121" s="20"/>
      <c r="L121" s="20"/>
      <c r="M121" s="20"/>
      <c r="N121" s="64"/>
      <c r="O121" s="21"/>
    </row>
    <row r="122" spans="1:15" ht="22.5" customHeight="1" x14ac:dyDescent="0.2">
      <c r="A122" s="14"/>
      <c r="B122" s="22">
        <v>0.5625</v>
      </c>
      <c r="C122" s="66"/>
      <c r="D122" s="138" t="s">
        <v>132</v>
      </c>
      <c r="E122" s="25"/>
      <c r="F122" s="25"/>
      <c r="G122" s="25"/>
      <c r="H122" s="25"/>
      <c r="I122" s="137"/>
      <c r="J122" s="25"/>
      <c r="K122" s="25"/>
      <c r="L122" s="25"/>
      <c r="M122" s="25"/>
      <c r="N122" s="64"/>
      <c r="O122" s="21"/>
    </row>
    <row r="123" spans="1:15" ht="22.5" customHeight="1" x14ac:dyDescent="0.2">
      <c r="A123" s="14"/>
      <c r="B123" s="15">
        <v>0.58333333333333337</v>
      </c>
      <c r="C123" s="66"/>
      <c r="D123" s="137"/>
      <c r="E123" s="20"/>
      <c r="F123" s="20"/>
      <c r="G123" s="20"/>
      <c r="H123" s="20"/>
      <c r="I123" s="136"/>
      <c r="J123" s="20"/>
      <c r="K123" s="20"/>
      <c r="L123" s="20"/>
      <c r="M123" s="20"/>
      <c r="N123" s="64"/>
      <c r="O123" s="21"/>
    </row>
    <row r="124" spans="1:15" ht="22.5" customHeight="1" x14ac:dyDescent="0.2">
      <c r="A124" s="14"/>
      <c r="B124" s="22">
        <v>0.60416666666666663</v>
      </c>
      <c r="C124" s="66"/>
      <c r="D124" s="136"/>
      <c r="E124" s="30"/>
      <c r="F124" s="30"/>
      <c r="G124" s="30"/>
      <c r="H124" s="30"/>
      <c r="I124" s="30"/>
      <c r="J124" s="30"/>
      <c r="K124" s="30"/>
      <c r="L124" s="30"/>
      <c r="M124" s="30"/>
      <c r="N124" s="64"/>
      <c r="O124" s="21"/>
    </row>
    <row r="125" spans="1:15" ht="22.5" customHeight="1" x14ac:dyDescent="0.2">
      <c r="A125" s="14"/>
      <c r="B125" s="15">
        <v>0.625</v>
      </c>
      <c r="C125" s="66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4"/>
      <c r="O125" s="21"/>
    </row>
    <row r="126" spans="1:15" ht="22.5" customHeight="1" x14ac:dyDescent="0.2">
      <c r="A126" s="14"/>
      <c r="B126" s="22">
        <v>0.64583333333333337</v>
      </c>
      <c r="C126" s="66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64"/>
      <c r="O126" s="31"/>
    </row>
    <row r="127" spans="1:15" ht="22.5" customHeight="1" x14ac:dyDescent="0.2">
      <c r="A127" s="14"/>
      <c r="B127" s="15">
        <v>0.66666666666666663</v>
      </c>
      <c r="C127" s="6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4"/>
      <c r="O127" s="21"/>
    </row>
    <row r="128" spans="1:15" ht="22.5" customHeight="1" x14ac:dyDescent="0.2">
      <c r="A128" s="14"/>
      <c r="B128" s="22">
        <v>0.6875</v>
      </c>
      <c r="C128" s="66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64"/>
      <c r="O128" s="21"/>
    </row>
    <row r="129" spans="1:15" ht="22.5" customHeight="1" x14ac:dyDescent="0.2">
      <c r="A129" s="14"/>
      <c r="B129" s="15">
        <v>0.70833333333333337</v>
      </c>
      <c r="C129" s="6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4"/>
      <c r="O129" s="21"/>
    </row>
    <row r="130" spans="1:15" ht="22.5" customHeight="1" x14ac:dyDescent="0.2">
      <c r="A130" s="14"/>
      <c r="B130" s="22">
        <v>0.72916666666666663</v>
      </c>
      <c r="C130" s="67"/>
      <c r="D130" s="28" t="s">
        <v>133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69"/>
      <c r="O130" s="21"/>
    </row>
    <row r="131" spans="1:15" ht="22.5" customHeight="1" x14ac:dyDescent="0.2">
      <c r="A131" s="14"/>
      <c r="B131" s="15">
        <v>0.75</v>
      </c>
      <c r="C131" s="66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4"/>
      <c r="O131" s="21"/>
    </row>
    <row r="132" spans="1:15" ht="22.5" customHeight="1" x14ac:dyDescent="0.2">
      <c r="A132" s="14"/>
      <c r="B132" s="22">
        <v>0.77083333333333337</v>
      </c>
      <c r="C132" s="67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69"/>
      <c r="O132" s="21"/>
    </row>
    <row r="133" spans="1:15" ht="22.5" customHeight="1" x14ac:dyDescent="0.2">
      <c r="A133" s="34"/>
      <c r="B133" s="35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21"/>
    </row>
    <row r="134" spans="1:15" ht="22.5" customHeight="1" x14ac:dyDescent="0.25">
      <c r="A134" s="37"/>
      <c r="B134" s="38" t="s">
        <v>15</v>
      </c>
      <c r="C134" s="37"/>
      <c r="D134" s="37"/>
      <c r="E134" s="37"/>
      <c r="F134" s="37"/>
      <c r="G134" s="37"/>
      <c r="H134" s="37"/>
      <c r="I134" s="38"/>
      <c r="J134" s="38" t="s">
        <v>16</v>
      </c>
      <c r="K134" s="37"/>
      <c r="L134" s="37"/>
      <c r="M134" s="37"/>
      <c r="N134" s="37"/>
      <c r="O134" s="37"/>
    </row>
    <row r="135" spans="1:15" ht="22.5" customHeight="1" x14ac:dyDescent="0.2">
      <c r="A135" s="39"/>
      <c r="B135" s="139"/>
      <c r="C135" s="126"/>
      <c r="D135" s="126"/>
      <c r="E135" s="126"/>
      <c r="F135" s="126"/>
      <c r="G135" s="39"/>
      <c r="H135" s="39"/>
      <c r="I135" s="40"/>
      <c r="J135" s="139"/>
      <c r="K135" s="126"/>
      <c r="L135" s="126"/>
      <c r="M135" s="126"/>
      <c r="N135" s="126"/>
      <c r="O135" s="39"/>
    </row>
    <row r="136" spans="1:15" ht="22.5" customHeight="1" x14ac:dyDescent="0.2">
      <c r="A136" s="39"/>
      <c r="B136" s="140"/>
      <c r="C136" s="141"/>
      <c r="D136" s="141"/>
      <c r="E136" s="141"/>
      <c r="F136" s="141"/>
      <c r="G136" s="39"/>
      <c r="H136" s="39"/>
      <c r="I136" s="41"/>
      <c r="J136" s="140"/>
      <c r="K136" s="141"/>
      <c r="L136" s="141"/>
      <c r="M136" s="141"/>
      <c r="N136" s="141"/>
      <c r="O136" s="39"/>
    </row>
    <row r="137" spans="1:15" ht="22.5" customHeight="1" x14ac:dyDescent="0.2">
      <c r="A137" s="39"/>
      <c r="B137" s="140"/>
      <c r="C137" s="141"/>
      <c r="D137" s="141"/>
      <c r="E137" s="141"/>
      <c r="F137" s="141"/>
      <c r="G137" s="39"/>
      <c r="H137" s="39"/>
      <c r="I137" s="41"/>
      <c r="J137" s="140"/>
      <c r="K137" s="141"/>
      <c r="L137" s="141"/>
      <c r="M137" s="141"/>
      <c r="N137" s="141"/>
      <c r="O137" s="39"/>
    </row>
    <row r="138" spans="1:15" ht="22.5" customHeight="1" x14ac:dyDescent="0.2">
      <c r="A138" s="39"/>
      <c r="B138" s="140"/>
      <c r="C138" s="141"/>
      <c r="D138" s="141"/>
      <c r="E138" s="141"/>
      <c r="F138" s="141"/>
      <c r="G138" s="39"/>
      <c r="H138" s="39"/>
      <c r="I138" s="41"/>
      <c r="J138" s="140"/>
      <c r="K138" s="141"/>
      <c r="L138" s="141"/>
      <c r="M138" s="141"/>
      <c r="N138" s="141"/>
      <c r="O138" s="39"/>
    </row>
    <row r="139" spans="1:15" ht="22.5" customHeight="1" x14ac:dyDescent="0.2">
      <c r="A139" s="39"/>
      <c r="B139" s="140"/>
      <c r="C139" s="141"/>
      <c r="D139" s="141"/>
      <c r="E139" s="141"/>
      <c r="F139" s="141"/>
      <c r="G139" s="39"/>
      <c r="H139" s="39"/>
      <c r="I139" s="41"/>
      <c r="J139" s="140"/>
      <c r="K139" s="141"/>
      <c r="L139" s="141"/>
      <c r="M139" s="141"/>
      <c r="N139" s="141"/>
      <c r="O139" s="39"/>
    </row>
    <row r="140" spans="1:15" ht="22.5" customHeight="1" x14ac:dyDescent="0.2">
      <c r="A140" s="39"/>
      <c r="B140" s="42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</row>
    <row r="141" spans="1:15" ht="6" customHeight="1" x14ac:dyDescent="0.2">
      <c r="A141" s="43"/>
      <c r="B141" s="44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</row>
  </sheetData>
  <mergeCells count="119">
    <mergeCell ref="J101:N101"/>
    <mergeCell ref="J102:N102"/>
    <mergeCell ref="J110:K110"/>
    <mergeCell ref="L110:M110"/>
    <mergeCell ref="J135:N135"/>
    <mergeCell ref="J136:N136"/>
    <mergeCell ref="J137:N137"/>
    <mergeCell ref="J138:N138"/>
    <mergeCell ref="J139:N139"/>
    <mergeCell ref="J103:N103"/>
    <mergeCell ref="J104:N104"/>
    <mergeCell ref="D108:N108"/>
    <mergeCell ref="H109:I109"/>
    <mergeCell ref="J109:K109"/>
    <mergeCell ref="L109:M109"/>
    <mergeCell ref="H110:I110"/>
    <mergeCell ref="B102:F102"/>
    <mergeCell ref="B103:F103"/>
    <mergeCell ref="B104:F104"/>
    <mergeCell ref="B107:D107"/>
    <mergeCell ref="D109:E109"/>
    <mergeCell ref="F109:G109"/>
    <mergeCell ref="D110:E110"/>
    <mergeCell ref="L82:L86"/>
    <mergeCell ref="M82:M84"/>
    <mergeCell ref="G83:G85"/>
    <mergeCell ref="H85:H86"/>
    <mergeCell ref="F87:G90"/>
    <mergeCell ref="J86:K87"/>
    <mergeCell ref="J96:K97"/>
    <mergeCell ref="B100:F100"/>
    <mergeCell ref="J100:N100"/>
    <mergeCell ref="B139:F139"/>
    <mergeCell ref="F110:G110"/>
    <mergeCell ref="F111:G114"/>
    <mergeCell ref="H116:I116"/>
    <mergeCell ref="H117:I120"/>
    <mergeCell ref="I121:I123"/>
    <mergeCell ref="D122:D124"/>
    <mergeCell ref="B135:F135"/>
    <mergeCell ref="B72:D72"/>
    <mergeCell ref="D73:N73"/>
    <mergeCell ref="D74:E74"/>
    <mergeCell ref="F74:G74"/>
    <mergeCell ref="H74:I74"/>
    <mergeCell ref="J74:K74"/>
    <mergeCell ref="L74:M74"/>
    <mergeCell ref="D75:E75"/>
    <mergeCell ref="F75:G75"/>
    <mergeCell ref="H75:I75"/>
    <mergeCell ref="J75:K75"/>
    <mergeCell ref="L75:M75"/>
    <mergeCell ref="K78:K79"/>
    <mergeCell ref="J80:K81"/>
    <mergeCell ref="H79:I80"/>
    <mergeCell ref="I82:I83"/>
    <mergeCell ref="E47:E48"/>
    <mergeCell ref="B65:F65"/>
    <mergeCell ref="B66:F66"/>
    <mergeCell ref="B67:F67"/>
    <mergeCell ref="B68:F68"/>
    <mergeCell ref="B69:F69"/>
    <mergeCell ref="B136:F136"/>
    <mergeCell ref="B137:F137"/>
    <mergeCell ref="B138:F138"/>
    <mergeCell ref="B101:F101"/>
    <mergeCell ref="D40:E40"/>
    <mergeCell ref="F40:G40"/>
    <mergeCell ref="H40:I40"/>
    <mergeCell ref="J40:K40"/>
    <mergeCell ref="L40:M40"/>
    <mergeCell ref="D42:E43"/>
    <mergeCell ref="H42:I45"/>
    <mergeCell ref="B30:F30"/>
    <mergeCell ref="B31:F31"/>
    <mergeCell ref="B32:F32"/>
    <mergeCell ref="B33:F33"/>
    <mergeCell ref="B37:D37"/>
    <mergeCell ref="D39:E39"/>
    <mergeCell ref="F39:G39"/>
    <mergeCell ref="F41:G45"/>
    <mergeCell ref="F5:F11"/>
    <mergeCell ref="M5:M6"/>
    <mergeCell ref="M10:M11"/>
    <mergeCell ref="J31:N31"/>
    <mergeCell ref="J32:N32"/>
    <mergeCell ref="J33:N33"/>
    <mergeCell ref="D38:N38"/>
    <mergeCell ref="H39:I39"/>
    <mergeCell ref="J39:K39"/>
    <mergeCell ref="L39:M39"/>
    <mergeCell ref="E7:E9"/>
    <mergeCell ref="D10:D11"/>
    <mergeCell ref="E10:E11"/>
    <mergeCell ref="F12:F13"/>
    <mergeCell ref="B29:F29"/>
    <mergeCell ref="J29:N29"/>
    <mergeCell ref="J30:N30"/>
    <mergeCell ref="B1:D1"/>
    <mergeCell ref="D2:N2"/>
    <mergeCell ref="D3:E3"/>
    <mergeCell ref="F3:G3"/>
    <mergeCell ref="H3:I3"/>
    <mergeCell ref="J3:K3"/>
    <mergeCell ref="L3:M3"/>
    <mergeCell ref="D4:E4"/>
    <mergeCell ref="F4:G4"/>
    <mergeCell ref="H4:I4"/>
    <mergeCell ref="J4:K4"/>
    <mergeCell ref="L4:M4"/>
    <mergeCell ref="J68:N68"/>
    <mergeCell ref="J69:N69"/>
    <mergeCell ref="K41:K44"/>
    <mergeCell ref="K45:K47"/>
    <mergeCell ref="J46:J47"/>
    <mergeCell ref="I48:I49"/>
    <mergeCell ref="J65:N65"/>
    <mergeCell ref="J66:N66"/>
    <mergeCell ref="J67:N6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P175"/>
  <sheetViews>
    <sheetView showGridLines="0" tabSelected="1" workbookViewId="0"/>
  </sheetViews>
  <sheetFormatPr baseColWidth="10" defaultColWidth="12.5703125" defaultRowHeight="15.75" customHeight="1" x14ac:dyDescent="0.2"/>
  <cols>
    <col min="1" max="1" width="2.5703125" customWidth="1"/>
    <col min="2" max="2" width="11" customWidth="1"/>
    <col min="3" max="15" width="18.85546875" customWidth="1"/>
    <col min="16" max="16" width="2.5703125" customWidth="1"/>
  </cols>
  <sheetData>
    <row r="1" spans="1:16" ht="6" customHeight="1" x14ac:dyDescent="0.4">
      <c r="A1" s="1"/>
      <c r="B1" s="132" t="s">
        <v>0</v>
      </c>
      <c r="C1" s="133"/>
      <c r="D1" s="13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6" customHeight="1" x14ac:dyDescent="0.2">
      <c r="A2" s="4"/>
      <c r="B2" s="5" t="s">
        <v>1</v>
      </c>
      <c r="C2" s="6">
        <v>45900</v>
      </c>
      <c r="D2" s="134" t="s">
        <v>134</v>
      </c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7"/>
    </row>
    <row r="3" spans="1:16" ht="36" customHeight="1" x14ac:dyDescent="0.2">
      <c r="A3" s="8"/>
      <c r="B3" s="8"/>
      <c r="C3" s="9">
        <f>C2</f>
        <v>45900</v>
      </c>
      <c r="D3" s="127">
        <f>C2+1</f>
        <v>45901</v>
      </c>
      <c r="E3" s="124"/>
      <c r="F3" s="127">
        <f>C2+2</f>
        <v>45902</v>
      </c>
      <c r="G3" s="124"/>
      <c r="H3" s="124"/>
      <c r="I3" s="127">
        <f>C2+3</f>
        <v>45903</v>
      </c>
      <c r="J3" s="124"/>
      <c r="K3" s="127">
        <f>C2+4</f>
        <v>45904</v>
      </c>
      <c r="L3" s="124"/>
      <c r="M3" s="127">
        <f>C2+5</f>
        <v>45905</v>
      </c>
      <c r="N3" s="124"/>
      <c r="O3" s="10">
        <f>C2+6</f>
        <v>45906</v>
      </c>
      <c r="P3" s="8"/>
    </row>
    <row r="4" spans="1:16" ht="22.5" customHeight="1" x14ac:dyDescent="0.2">
      <c r="A4" s="11"/>
      <c r="B4" s="12"/>
      <c r="C4" s="13" t="str">
        <f t="shared" ref="C4:D4" si="0">UPPER(TEXT(C3, "DDDD"))</f>
        <v>DOMINGO</v>
      </c>
      <c r="D4" s="125" t="str">
        <f t="shared" si="0"/>
        <v>LUNES</v>
      </c>
      <c r="E4" s="126"/>
      <c r="F4" s="125" t="str">
        <f>UPPER(TEXT(F3, "DDDD"))</f>
        <v>MARTES</v>
      </c>
      <c r="G4" s="126"/>
      <c r="H4" s="126"/>
      <c r="I4" s="125" t="str">
        <f>UPPER(TEXT(I3, "DDDD"))</f>
        <v>MIÉRCOLES</v>
      </c>
      <c r="J4" s="126"/>
      <c r="K4" s="125" t="str">
        <f>UPPER(TEXT(K3, "DDDD"))</f>
        <v>JUEVES</v>
      </c>
      <c r="L4" s="126"/>
      <c r="M4" s="125" t="str">
        <f>UPPER(TEXT(M3, "DDDD"))</f>
        <v>VIERNES</v>
      </c>
      <c r="N4" s="126"/>
      <c r="O4" s="13" t="str">
        <f>UPPER(TEXT(O3, "DDDD"))</f>
        <v>SÁBADO</v>
      </c>
      <c r="P4" s="11"/>
    </row>
    <row r="5" spans="1:16" ht="22.5" customHeight="1" x14ac:dyDescent="0.2">
      <c r="A5" s="14"/>
      <c r="B5" s="15">
        <v>0.33333333333333331</v>
      </c>
      <c r="C5" s="61"/>
      <c r="D5" s="20"/>
      <c r="E5" s="20"/>
      <c r="F5" s="16" t="s">
        <v>135</v>
      </c>
      <c r="G5" s="16"/>
      <c r="H5" s="20"/>
      <c r="I5" s="20"/>
      <c r="J5" s="20"/>
      <c r="K5" s="20"/>
      <c r="L5" s="20"/>
      <c r="M5" s="155" t="s">
        <v>136</v>
      </c>
      <c r="N5" s="137"/>
      <c r="O5" s="64"/>
      <c r="P5" s="21"/>
    </row>
    <row r="6" spans="1:16" ht="22.5" customHeight="1" x14ac:dyDescent="0.2">
      <c r="A6" s="14"/>
      <c r="B6" s="22">
        <v>0.35416666666666669</v>
      </c>
      <c r="C6" s="61"/>
      <c r="D6" s="26"/>
      <c r="E6" s="25"/>
      <c r="F6" s="26"/>
      <c r="G6" s="26"/>
      <c r="H6" s="25"/>
      <c r="I6" s="170" t="s">
        <v>137</v>
      </c>
      <c r="J6" s="137"/>
      <c r="K6" s="23" t="s">
        <v>138</v>
      </c>
      <c r="L6" s="25"/>
      <c r="M6" s="124"/>
      <c r="N6" s="137"/>
      <c r="O6" s="64"/>
      <c r="P6" s="21"/>
    </row>
    <row r="7" spans="1:16" ht="22.5" customHeight="1" x14ac:dyDescent="0.2">
      <c r="A7" s="14"/>
      <c r="B7" s="15">
        <v>0.375</v>
      </c>
      <c r="C7" s="61"/>
      <c r="D7" s="16" t="s">
        <v>139</v>
      </c>
      <c r="E7" s="20"/>
      <c r="F7" s="16"/>
      <c r="G7" s="16"/>
      <c r="H7" s="20"/>
      <c r="I7" s="124"/>
      <c r="J7" s="137"/>
      <c r="K7" s="20"/>
      <c r="L7" s="20"/>
      <c r="M7" s="156"/>
      <c r="N7" s="136"/>
      <c r="O7" s="64"/>
      <c r="P7" s="21"/>
    </row>
    <row r="8" spans="1:16" ht="22.5" customHeight="1" x14ac:dyDescent="0.2">
      <c r="A8" s="14"/>
      <c r="B8" s="22">
        <v>0.39583333333333331</v>
      </c>
      <c r="C8" s="61"/>
      <c r="D8" s="26"/>
      <c r="E8" s="25"/>
      <c r="F8" s="26"/>
      <c r="G8" s="26"/>
      <c r="H8" s="25"/>
      <c r="I8" s="124"/>
      <c r="J8" s="137"/>
      <c r="K8" s="23" t="s">
        <v>140</v>
      </c>
      <c r="L8" s="25"/>
      <c r="M8" s="25"/>
      <c r="N8" s="25"/>
      <c r="O8" s="64"/>
      <c r="P8" s="21"/>
    </row>
    <row r="9" spans="1:16" ht="22.5" customHeight="1" x14ac:dyDescent="0.2">
      <c r="A9" s="14"/>
      <c r="B9" s="15">
        <v>0.41666666666666669</v>
      </c>
      <c r="C9" s="61"/>
      <c r="D9" s="27"/>
      <c r="E9" s="20"/>
      <c r="F9" s="27"/>
      <c r="G9" s="27"/>
      <c r="H9" s="20"/>
      <c r="I9" s="124"/>
      <c r="J9" s="137"/>
      <c r="K9" s="20"/>
      <c r="L9" s="20"/>
      <c r="M9" s="16" t="s">
        <v>141</v>
      </c>
      <c r="N9" s="20"/>
      <c r="O9" s="64"/>
      <c r="P9" s="21"/>
    </row>
    <row r="10" spans="1:16" ht="22.5" customHeight="1" x14ac:dyDescent="0.2">
      <c r="A10" s="14"/>
      <c r="B10" s="22">
        <v>0.4375</v>
      </c>
      <c r="C10" s="61"/>
      <c r="D10" s="23" t="s">
        <v>142</v>
      </c>
      <c r="E10" s="25"/>
      <c r="F10" s="23"/>
      <c r="G10" s="23"/>
      <c r="H10" s="25"/>
      <c r="I10" s="156"/>
      <c r="J10" s="136"/>
      <c r="K10" s="23" t="s">
        <v>143</v>
      </c>
      <c r="L10" s="25"/>
      <c r="M10" s="23" t="s">
        <v>144</v>
      </c>
      <c r="N10" s="25"/>
      <c r="O10" s="64"/>
      <c r="P10" s="21"/>
    </row>
    <row r="11" spans="1:16" ht="22.5" customHeight="1" x14ac:dyDescent="0.2">
      <c r="A11" s="14"/>
      <c r="B11" s="15">
        <v>0.45833333333333331</v>
      </c>
      <c r="C11" s="61"/>
      <c r="D11" s="20"/>
      <c r="E11" s="20"/>
      <c r="F11" s="16"/>
      <c r="G11" s="16"/>
      <c r="H11" s="20"/>
      <c r="I11" s="20"/>
      <c r="J11" s="20"/>
      <c r="K11" s="20"/>
      <c r="L11" s="20"/>
      <c r="M11" s="20"/>
      <c r="N11" s="20"/>
      <c r="O11" s="64"/>
      <c r="P11" s="21"/>
    </row>
    <row r="12" spans="1:16" ht="22.5" customHeight="1" x14ac:dyDescent="0.2">
      <c r="A12" s="14"/>
      <c r="B12" s="22">
        <v>0.47916666666666669</v>
      </c>
      <c r="C12" s="61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64"/>
      <c r="P12" s="21"/>
    </row>
    <row r="13" spans="1:16" ht="22.5" customHeight="1" x14ac:dyDescent="0.2">
      <c r="A13" s="14"/>
      <c r="B13" s="15">
        <v>0.5</v>
      </c>
      <c r="C13" s="61"/>
      <c r="D13" s="20"/>
      <c r="E13" s="20"/>
      <c r="F13" s="23" t="s">
        <v>145</v>
      </c>
      <c r="G13" s="23"/>
      <c r="H13" s="20"/>
      <c r="I13" s="23" t="s">
        <v>146</v>
      </c>
      <c r="J13" s="20"/>
      <c r="K13" s="20"/>
      <c r="L13" s="20"/>
      <c r="M13" s="20"/>
      <c r="N13" s="20"/>
      <c r="O13" s="64"/>
      <c r="P13" s="21"/>
    </row>
    <row r="14" spans="1:16" ht="22.5" customHeight="1" x14ac:dyDescent="0.2">
      <c r="A14" s="14"/>
      <c r="B14" s="22">
        <v>0.52083333333333337</v>
      </c>
      <c r="C14" s="61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64"/>
      <c r="P14" s="21"/>
    </row>
    <row r="15" spans="1:16" ht="22.5" customHeight="1" x14ac:dyDescent="0.2">
      <c r="A15" s="14"/>
      <c r="B15" s="15">
        <v>0.54166666666666663</v>
      </c>
      <c r="C15" s="61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64"/>
      <c r="P15" s="21"/>
    </row>
    <row r="16" spans="1:16" ht="22.5" customHeight="1" x14ac:dyDescent="0.2">
      <c r="A16" s="14"/>
      <c r="B16" s="22">
        <v>0.5625</v>
      </c>
      <c r="C16" s="66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64"/>
      <c r="P16" s="21"/>
    </row>
    <row r="17" spans="1:16" ht="22.5" customHeight="1" x14ac:dyDescent="0.2">
      <c r="A17" s="14"/>
      <c r="B17" s="15">
        <v>0.58333333333333337</v>
      </c>
      <c r="C17" s="66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64"/>
      <c r="P17" s="21"/>
    </row>
    <row r="18" spans="1:16" ht="22.5" customHeight="1" x14ac:dyDescent="0.2">
      <c r="A18" s="14"/>
      <c r="B18" s="22">
        <v>0.60416666666666663</v>
      </c>
      <c r="C18" s="66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64"/>
      <c r="P18" s="21"/>
    </row>
    <row r="19" spans="1:16" ht="22.5" customHeight="1" x14ac:dyDescent="0.2">
      <c r="A19" s="14"/>
      <c r="B19" s="15">
        <v>0.625</v>
      </c>
      <c r="C19" s="66"/>
      <c r="D19" s="20"/>
      <c r="E19" s="20"/>
      <c r="F19" s="135" t="s">
        <v>147</v>
      </c>
      <c r="G19" s="16"/>
      <c r="H19" s="20"/>
      <c r="I19" s="20"/>
      <c r="J19" s="20"/>
      <c r="K19" s="20"/>
      <c r="L19" s="20"/>
      <c r="M19" s="20"/>
      <c r="N19" s="20"/>
      <c r="O19" s="64"/>
      <c r="P19" s="21"/>
    </row>
    <row r="20" spans="1:16" ht="22.5" customHeight="1" x14ac:dyDescent="0.2">
      <c r="A20" s="14"/>
      <c r="B20" s="22">
        <v>0.64583333333333337</v>
      </c>
      <c r="C20" s="66"/>
      <c r="D20" s="30"/>
      <c r="E20" s="30"/>
      <c r="F20" s="136"/>
      <c r="G20" s="16"/>
      <c r="H20" s="30"/>
      <c r="I20" s="30"/>
      <c r="J20" s="30"/>
      <c r="K20" s="30"/>
      <c r="L20" s="30"/>
      <c r="M20" s="30"/>
      <c r="N20" s="30"/>
      <c r="O20" s="64"/>
      <c r="P20" s="31"/>
    </row>
    <row r="21" spans="1:16" ht="22.5" customHeight="1" x14ac:dyDescent="0.2">
      <c r="A21" s="14"/>
      <c r="B21" s="15">
        <v>0.66666666666666663</v>
      </c>
      <c r="C21" s="66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64"/>
      <c r="P21" s="21"/>
    </row>
    <row r="22" spans="1:16" ht="22.5" customHeight="1" x14ac:dyDescent="0.2">
      <c r="A22" s="14"/>
      <c r="B22" s="22">
        <v>0.6875</v>
      </c>
      <c r="C22" s="66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64"/>
      <c r="P22" s="21"/>
    </row>
    <row r="23" spans="1:16" ht="22.5" customHeight="1" x14ac:dyDescent="0.2">
      <c r="A23" s="14"/>
      <c r="B23" s="15">
        <v>0.70833333333333337</v>
      </c>
      <c r="C23" s="66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64"/>
      <c r="P23" s="21"/>
    </row>
    <row r="24" spans="1:16" ht="22.5" customHeight="1" x14ac:dyDescent="0.2">
      <c r="A24" s="14"/>
      <c r="B24" s="22">
        <v>0.72916666666666663</v>
      </c>
      <c r="C24" s="67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69"/>
      <c r="P24" s="21"/>
    </row>
    <row r="25" spans="1:16" ht="22.5" customHeight="1" x14ac:dyDescent="0.2">
      <c r="A25" s="14"/>
      <c r="B25" s="15">
        <v>0.75</v>
      </c>
      <c r="C25" s="66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64"/>
      <c r="P25" s="21"/>
    </row>
    <row r="26" spans="1:16" ht="22.5" customHeight="1" x14ac:dyDescent="0.2">
      <c r="A26" s="14"/>
      <c r="B26" s="22">
        <v>0.77083333333333337</v>
      </c>
      <c r="C26" s="67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69"/>
      <c r="P26" s="21"/>
    </row>
    <row r="27" spans="1:16" ht="22.5" customHeight="1" x14ac:dyDescent="0.2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21"/>
    </row>
    <row r="28" spans="1:16" ht="22.5" customHeight="1" x14ac:dyDescent="0.25">
      <c r="A28" s="37"/>
      <c r="B28" s="38" t="s">
        <v>15</v>
      </c>
      <c r="C28" s="37"/>
      <c r="D28" s="37"/>
      <c r="E28" s="37"/>
      <c r="F28" s="37"/>
      <c r="G28" s="37"/>
      <c r="H28" s="37"/>
      <c r="I28" s="37"/>
      <c r="J28" s="38"/>
      <c r="K28" s="38" t="s">
        <v>16</v>
      </c>
      <c r="L28" s="37"/>
      <c r="M28" s="37"/>
      <c r="N28" s="37"/>
      <c r="O28" s="37"/>
      <c r="P28" s="37"/>
    </row>
    <row r="29" spans="1:16" ht="22.5" customHeight="1" x14ac:dyDescent="0.2">
      <c r="A29" s="39"/>
      <c r="B29" s="139"/>
      <c r="C29" s="126"/>
      <c r="D29" s="126"/>
      <c r="E29" s="126"/>
      <c r="F29" s="126"/>
      <c r="G29" s="40"/>
      <c r="H29" s="39"/>
      <c r="I29" s="39"/>
      <c r="J29" s="40"/>
      <c r="K29" s="139"/>
      <c r="L29" s="126"/>
      <c r="M29" s="126"/>
      <c r="N29" s="126"/>
      <c r="O29" s="126"/>
      <c r="P29" s="39"/>
    </row>
    <row r="30" spans="1:16" ht="22.5" customHeight="1" x14ac:dyDescent="0.2">
      <c r="A30" s="39"/>
      <c r="B30" s="140"/>
      <c r="C30" s="141"/>
      <c r="D30" s="141"/>
      <c r="E30" s="141"/>
      <c r="F30" s="141"/>
      <c r="G30" s="40"/>
      <c r="H30" s="39"/>
      <c r="I30" s="39"/>
      <c r="J30" s="41"/>
      <c r="K30" s="140"/>
      <c r="L30" s="141"/>
      <c r="M30" s="141"/>
      <c r="N30" s="141"/>
      <c r="O30" s="141"/>
      <c r="P30" s="39"/>
    </row>
    <row r="31" spans="1:16" ht="22.5" customHeight="1" x14ac:dyDescent="0.2">
      <c r="A31" s="39"/>
      <c r="B31" s="140"/>
      <c r="C31" s="141"/>
      <c r="D31" s="141"/>
      <c r="E31" s="141"/>
      <c r="F31" s="141"/>
      <c r="G31" s="41"/>
      <c r="H31" s="39"/>
      <c r="I31" s="39"/>
      <c r="J31" s="41"/>
      <c r="K31" s="140"/>
      <c r="L31" s="141"/>
      <c r="M31" s="141"/>
      <c r="N31" s="141"/>
      <c r="O31" s="141"/>
      <c r="P31" s="39"/>
    </row>
    <row r="32" spans="1:16" ht="22.5" customHeight="1" x14ac:dyDescent="0.2">
      <c r="A32" s="39"/>
      <c r="B32" s="140"/>
      <c r="C32" s="141"/>
      <c r="D32" s="141"/>
      <c r="E32" s="141"/>
      <c r="F32" s="141"/>
      <c r="G32" s="41"/>
      <c r="H32" s="39"/>
      <c r="I32" s="39"/>
      <c r="J32" s="41"/>
      <c r="K32" s="140"/>
      <c r="L32" s="141"/>
      <c r="M32" s="141"/>
      <c r="N32" s="141"/>
      <c r="O32" s="141"/>
      <c r="P32" s="39"/>
    </row>
    <row r="33" spans="1:16" ht="22.5" customHeight="1" x14ac:dyDescent="0.2">
      <c r="A33" s="39"/>
      <c r="B33" s="140"/>
      <c r="C33" s="141"/>
      <c r="D33" s="141"/>
      <c r="E33" s="141"/>
      <c r="F33" s="141"/>
      <c r="G33" s="41"/>
      <c r="H33" s="39"/>
      <c r="I33" s="39"/>
      <c r="J33" s="41"/>
      <c r="K33" s="140"/>
      <c r="L33" s="141"/>
      <c r="M33" s="141"/>
      <c r="N33" s="141"/>
      <c r="O33" s="141"/>
      <c r="P33" s="39"/>
    </row>
    <row r="34" spans="1:16" ht="22.5" customHeight="1" x14ac:dyDescent="0.2">
      <c r="A34" s="39"/>
      <c r="B34" s="42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</row>
    <row r="35" spans="1:16" ht="6" customHeight="1" x14ac:dyDescent="0.2">
      <c r="A35" s="43"/>
      <c r="B35" s="44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</row>
    <row r="36" spans="1:16" ht="6" customHeight="1" x14ac:dyDescent="0.2">
      <c r="A36" s="43"/>
      <c r="B36" s="44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</row>
    <row r="37" spans="1:16" ht="6" customHeight="1" x14ac:dyDescent="0.4">
      <c r="A37" s="1"/>
      <c r="B37" s="132" t="s">
        <v>0</v>
      </c>
      <c r="C37" s="133"/>
      <c r="D37" s="13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</row>
    <row r="38" spans="1:16" ht="6" customHeight="1" x14ac:dyDescent="0.2">
      <c r="A38" s="4"/>
      <c r="B38" s="5" t="s">
        <v>1</v>
      </c>
      <c r="C38" s="6">
        <v>45907</v>
      </c>
      <c r="D38" s="134" t="s">
        <v>148</v>
      </c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7"/>
    </row>
    <row r="39" spans="1:16" ht="36" customHeight="1" x14ac:dyDescent="0.2">
      <c r="A39" s="8"/>
      <c r="B39" s="8"/>
      <c r="C39" s="9">
        <f>C38</f>
        <v>45907</v>
      </c>
      <c r="D39" s="127">
        <f>C38+1</f>
        <v>45908</v>
      </c>
      <c r="E39" s="124"/>
      <c r="F39" s="127">
        <f>C38+2</f>
        <v>45909</v>
      </c>
      <c r="G39" s="124"/>
      <c r="H39" s="124"/>
      <c r="I39" s="127">
        <f>C38+3</f>
        <v>45910</v>
      </c>
      <c r="J39" s="124"/>
      <c r="K39" s="127">
        <f>C38+4</f>
        <v>45911</v>
      </c>
      <c r="L39" s="124"/>
      <c r="M39" s="127">
        <f>C38+5</f>
        <v>45912</v>
      </c>
      <c r="N39" s="124"/>
      <c r="O39" s="10">
        <f>C38+6</f>
        <v>45913</v>
      </c>
      <c r="P39" s="8"/>
    </row>
    <row r="40" spans="1:16" ht="22.5" customHeight="1" x14ac:dyDescent="0.2">
      <c r="A40" s="11"/>
      <c r="B40" s="12"/>
      <c r="C40" s="13" t="str">
        <f t="shared" ref="C40:D40" si="1">UPPER(TEXT(C39, "DDDD"))</f>
        <v>DOMINGO</v>
      </c>
      <c r="D40" s="125" t="str">
        <f t="shared" si="1"/>
        <v>LUNES</v>
      </c>
      <c r="E40" s="126"/>
      <c r="F40" s="125" t="str">
        <f>UPPER(TEXT(F39, "DDDD"))</f>
        <v>MARTES</v>
      </c>
      <c r="G40" s="126"/>
      <c r="H40" s="126"/>
      <c r="I40" s="125" t="str">
        <f>UPPER(TEXT(I39, "DDDD"))</f>
        <v>MIÉRCOLES</v>
      </c>
      <c r="J40" s="126"/>
      <c r="K40" s="125" t="str">
        <f>UPPER(TEXT(K39, "DDDD"))</f>
        <v>JUEVES</v>
      </c>
      <c r="L40" s="126"/>
      <c r="M40" s="125" t="str">
        <f>UPPER(TEXT(M39, "DDDD"))</f>
        <v>VIERNES</v>
      </c>
      <c r="N40" s="126"/>
      <c r="O40" s="13" t="str">
        <f>UPPER(TEXT(O39, "DDDD"))</f>
        <v>SÁBADO</v>
      </c>
      <c r="P40" s="11"/>
    </row>
    <row r="41" spans="1:16" ht="22.5" customHeight="1" x14ac:dyDescent="0.2">
      <c r="A41" s="14"/>
      <c r="B41" s="15">
        <v>0.33333333333333331</v>
      </c>
      <c r="C41" s="61"/>
      <c r="D41" s="155" t="s">
        <v>149</v>
      </c>
      <c r="E41" s="137"/>
      <c r="F41" s="16"/>
      <c r="G41" s="20"/>
      <c r="H41" s="20"/>
      <c r="I41" s="20"/>
      <c r="J41" s="20"/>
      <c r="K41" s="20"/>
      <c r="L41" s="135" t="s">
        <v>150</v>
      </c>
      <c r="M41" s="121"/>
      <c r="N41" s="135" t="s">
        <v>151</v>
      </c>
      <c r="O41" s="64"/>
      <c r="P41" s="21"/>
    </row>
    <row r="42" spans="1:16" ht="22.5" customHeight="1" x14ac:dyDescent="0.2">
      <c r="A42" s="14"/>
      <c r="B42" s="22">
        <v>0.35416666666666669</v>
      </c>
      <c r="C42" s="61"/>
      <c r="D42" s="124"/>
      <c r="E42" s="137"/>
      <c r="F42" s="26"/>
      <c r="G42" s="26"/>
      <c r="H42" s="25"/>
      <c r="J42" s="25"/>
      <c r="K42" s="25"/>
      <c r="L42" s="137"/>
      <c r="M42" s="25"/>
      <c r="N42" s="137"/>
      <c r="O42" s="64"/>
      <c r="P42" s="21"/>
    </row>
    <row r="43" spans="1:16" ht="22.5" customHeight="1" x14ac:dyDescent="0.2">
      <c r="A43" s="14"/>
      <c r="B43" s="15">
        <v>0.375</v>
      </c>
      <c r="C43" s="61"/>
      <c r="D43" s="156"/>
      <c r="E43" s="136"/>
      <c r="F43" s="16"/>
      <c r="G43" s="16"/>
      <c r="H43" s="135" t="s">
        <v>152</v>
      </c>
      <c r="I43" s="20"/>
      <c r="J43" s="20"/>
      <c r="K43" s="20"/>
      <c r="L43" s="137"/>
      <c r="M43" s="20"/>
      <c r="N43" s="137"/>
      <c r="O43" s="64"/>
      <c r="P43" s="21"/>
    </row>
    <row r="44" spans="1:16" ht="22.5" customHeight="1" x14ac:dyDescent="0.2">
      <c r="A44" s="14"/>
      <c r="B44" s="22">
        <v>0.39583333333333331</v>
      </c>
      <c r="C44" s="61"/>
      <c r="D44" s="23"/>
      <c r="E44" s="26"/>
      <c r="F44" s="135" t="s">
        <v>153</v>
      </c>
      <c r="G44" s="26"/>
      <c r="H44" s="137"/>
      <c r="I44" s="23" t="s">
        <v>154</v>
      </c>
      <c r="J44" s="25"/>
      <c r="K44" s="25"/>
      <c r="L44" s="137"/>
      <c r="M44" s="25"/>
      <c r="N44" s="137"/>
      <c r="O44" s="64"/>
      <c r="P44" s="21"/>
    </row>
    <row r="45" spans="1:16" ht="22.5" customHeight="1" x14ac:dyDescent="0.2">
      <c r="A45" s="14"/>
      <c r="B45" s="15">
        <v>0.41666666666666669</v>
      </c>
      <c r="C45" s="61"/>
      <c r="D45" s="16" t="s">
        <v>155</v>
      </c>
      <c r="E45" s="27"/>
      <c r="F45" s="136"/>
      <c r="G45" s="27"/>
      <c r="H45" s="136"/>
      <c r="I45" s="20"/>
      <c r="J45" s="20"/>
      <c r="K45" s="20"/>
      <c r="L45" s="136"/>
      <c r="M45" s="20"/>
      <c r="N45" s="136"/>
      <c r="O45" s="64"/>
      <c r="P45" s="21"/>
    </row>
    <row r="46" spans="1:16" ht="22.5" customHeight="1" x14ac:dyDescent="0.2">
      <c r="A46" s="14"/>
      <c r="B46" s="22">
        <v>0.4375</v>
      </c>
      <c r="C46" s="61"/>
      <c r="D46" s="23"/>
      <c r="E46" s="25"/>
      <c r="F46" s="25"/>
      <c r="G46" s="25"/>
      <c r="H46" s="25"/>
      <c r="I46" s="23" t="s">
        <v>156</v>
      </c>
      <c r="J46" s="25"/>
      <c r="K46" s="25"/>
      <c r="L46" s="25"/>
      <c r="M46" s="25"/>
      <c r="N46" s="25"/>
      <c r="O46" s="64"/>
      <c r="P46" s="21"/>
    </row>
    <row r="47" spans="1:16" ht="22.5" customHeight="1" x14ac:dyDescent="0.2">
      <c r="A47" s="14"/>
      <c r="B47" s="15">
        <v>0.45833333333333331</v>
      </c>
      <c r="C47" s="61"/>
      <c r="D47" s="155" t="s">
        <v>157</v>
      </c>
      <c r="E47" s="137"/>
      <c r="F47" s="20"/>
      <c r="G47" s="20"/>
      <c r="H47" s="20"/>
      <c r="I47" s="20"/>
      <c r="J47" s="20"/>
      <c r="K47" s="155" t="s">
        <v>158</v>
      </c>
      <c r="L47" s="137"/>
      <c r="M47" s="20"/>
      <c r="N47" s="20"/>
      <c r="O47" s="64"/>
      <c r="P47" s="21"/>
    </row>
    <row r="48" spans="1:16" ht="22.5" customHeight="1" x14ac:dyDescent="0.2">
      <c r="A48" s="14"/>
      <c r="B48" s="22">
        <v>0.47916666666666669</v>
      </c>
      <c r="C48" s="61"/>
      <c r="D48" s="156"/>
      <c r="E48" s="136"/>
      <c r="F48" s="25"/>
      <c r="G48" s="25"/>
      <c r="H48" s="25"/>
      <c r="I48" s="25"/>
      <c r="J48" s="25"/>
      <c r="K48" s="156"/>
      <c r="L48" s="136"/>
      <c r="M48" s="25"/>
      <c r="N48" s="25"/>
      <c r="O48" s="64"/>
      <c r="P48" s="21"/>
    </row>
    <row r="49" spans="1:16" ht="22.5" customHeight="1" x14ac:dyDescent="0.2">
      <c r="A49" s="14"/>
      <c r="B49" s="15">
        <v>0.5</v>
      </c>
      <c r="C49" s="61"/>
      <c r="D49" s="20"/>
      <c r="E49" s="20"/>
      <c r="F49" s="16" t="s">
        <v>159</v>
      </c>
      <c r="G49" s="16"/>
      <c r="H49" s="20"/>
      <c r="I49" s="20"/>
      <c r="J49" s="20"/>
      <c r="K49" s="20"/>
      <c r="L49" s="20"/>
      <c r="M49" s="20"/>
      <c r="N49" s="20"/>
      <c r="O49" s="64"/>
      <c r="P49" s="21"/>
    </row>
    <row r="50" spans="1:16" ht="22.5" customHeight="1" x14ac:dyDescent="0.2">
      <c r="A50" s="14"/>
      <c r="B50" s="22">
        <v>0.52083333333333337</v>
      </c>
      <c r="C50" s="61"/>
      <c r="D50" s="25"/>
      <c r="E50" s="25"/>
      <c r="F50" s="25"/>
      <c r="G50" s="25"/>
      <c r="H50" s="25"/>
      <c r="I50" s="25"/>
      <c r="J50" s="25"/>
      <c r="K50" s="23"/>
      <c r="L50" s="25"/>
      <c r="M50" s="25"/>
      <c r="N50" s="25"/>
      <c r="O50" s="64"/>
      <c r="P50" s="21"/>
    </row>
    <row r="51" spans="1:16" ht="22.5" customHeight="1" x14ac:dyDescent="0.2">
      <c r="A51" s="14"/>
      <c r="B51" s="15">
        <v>0.54166666666666663</v>
      </c>
      <c r="C51" s="61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64"/>
      <c r="P51" s="21"/>
    </row>
    <row r="52" spans="1:16" ht="22.5" customHeight="1" x14ac:dyDescent="0.2">
      <c r="A52" s="14"/>
      <c r="B52" s="22">
        <v>0.5625</v>
      </c>
      <c r="C52" s="66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64"/>
      <c r="P52" s="21"/>
    </row>
    <row r="53" spans="1:16" ht="22.5" customHeight="1" x14ac:dyDescent="0.2">
      <c r="A53" s="14"/>
      <c r="B53" s="15">
        <v>0.58333333333333337</v>
      </c>
      <c r="C53" s="66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64"/>
      <c r="P53" s="21"/>
    </row>
    <row r="54" spans="1:16" ht="22.5" customHeight="1" x14ac:dyDescent="0.2">
      <c r="A54" s="14"/>
      <c r="B54" s="22">
        <v>0.60416666666666663</v>
      </c>
      <c r="C54" s="66"/>
      <c r="D54" s="30"/>
      <c r="E54" s="30"/>
      <c r="F54" s="30"/>
      <c r="G54" s="30"/>
      <c r="H54" s="30"/>
      <c r="I54" s="30"/>
      <c r="J54" s="30"/>
      <c r="K54" s="30"/>
      <c r="L54" s="168" t="s">
        <v>160</v>
      </c>
      <c r="M54" s="30"/>
      <c r="N54" s="168" t="s">
        <v>161</v>
      </c>
      <c r="O54" s="64"/>
      <c r="P54" s="21"/>
    </row>
    <row r="55" spans="1:16" ht="22.5" customHeight="1" x14ac:dyDescent="0.2">
      <c r="A55" s="14"/>
      <c r="B55" s="15">
        <v>0.625</v>
      </c>
      <c r="C55" s="66"/>
      <c r="D55" s="20"/>
      <c r="E55" s="20"/>
      <c r="F55" s="20"/>
      <c r="G55" s="20"/>
      <c r="H55" s="20"/>
      <c r="I55" s="20"/>
      <c r="J55" s="20"/>
      <c r="K55" s="135" t="s">
        <v>162</v>
      </c>
      <c r="L55" s="136"/>
      <c r="M55" s="20"/>
      <c r="N55" s="136"/>
      <c r="O55" s="64"/>
      <c r="P55" s="21"/>
    </row>
    <row r="56" spans="1:16" ht="22.5" customHeight="1" x14ac:dyDescent="0.2">
      <c r="A56" s="14"/>
      <c r="B56" s="22">
        <v>0.64583333333333337</v>
      </c>
      <c r="C56" s="66"/>
      <c r="D56" s="30"/>
      <c r="E56" s="30"/>
      <c r="F56" s="120" t="s">
        <v>163</v>
      </c>
      <c r="G56" s="120"/>
      <c r="H56" s="30"/>
      <c r="I56" s="30"/>
      <c r="J56" s="30"/>
      <c r="K56" s="136"/>
      <c r="L56" s="30"/>
      <c r="M56" s="30"/>
      <c r="N56" s="30"/>
      <c r="O56" s="64"/>
      <c r="P56" s="31"/>
    </row>
    <row r="57" spans="1:16" ht="22.5" customHeight="1" x14ac:dyDescent="0.2">
      <c r="A57" s="14"/>
      <c r="B57" s="15">
        <v>0.66666666666666663</v>
      </c>
      <c r="C57" s="66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64"/>
      <c r="P57" s="21"/>
    </row>
    <row r="58" spans="1:16" ht="22.5" customHeight="1" x14ac:dyDescent="0.2">
      <c r="A58" s="14"/>
      <c r="B58" s="22">
        <v>0.6875</v>
      </c>
      <c r="C58" s="66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64"/>
      <c r="P58" s="21"/>
    </row>
    <row r="59" spans="1:16" ht="22.5" customHeight="1" x14ac:dyDescent="0.2">
      <c r="A59" s="14"/>
      <c r="B59" s="15">
        <v>0.70833333333333337</v>
      </c>
      <c r="C59" s="66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64"/>
      <c r="P59" s="21"/>
    </row>
    <row r="60" spans="1:16" ht="22.5" customHeight="1" x14ac:dyDescent="0.2">
      <c r="A60" s="14"/>
      <c r="B60" s="22">
        <v>0.72916666666666663</v>
      </c>
      <c r="C60" s="67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69"/>
      <c r="P60" s="21"/>
    </row>
    <row r="61" spans="1:16" ht="22.5" customHeight="1" x14ac:dyDescent="0.2">
      <c r="A61" s="14"/>
      <c r="B61" s="15">
        <v>0.75</v>
      </c>
      <c r="C61" s="66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64"/>
      <c r="P61" s="21"/>
    </row>
    <row r="62" spans="1:16" ht="22.5" customHeight="1" x14ac:dyDescent="0.2">
      <c r="A62" s="14"/>
      <c r="B62" s="22">
        <v>0.77083333333333337</v>
      </c>
      <c r="C62" s="67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69"/>
      <c r="P62" s="21"/>
    </row>
    <row r="63" spans="1:16" ht="22.5" customHeight="1" x14ac:dyDescent="0.2">
      <c r="A63" s="34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21"/>
    </row>
    <row r="64" spans="1:16" ht="22.5" customHeight="1" x14ac:dyDescent="0.25">
      <c r="A64" s="37"/>
      <c r="B64" s="38" t="s">
        <v>15</v>
      </c>
      <c r="C64" s="37"/>
      <c r="D64" s="37"/>
      <c r="E64" s="37"/>
      <c r="F64" s="37"/>
      <c r="G64" s="37"/>
      <c r="H64" s="37"/>
      <c r="I64" s="37"/>
      <c r="J64" s="38"/>
      <c r="K64" s="38" t="s">
        <v>16</v>
      </c>
      <c r="L64" s="37"/>
      <c r="M64" s="37"/>
      <c r="N64" s="37"/>
      <c r="O64" s="37"/>
      <c r="P64" s="37"/>
    </row>
    <row r="65" spans="1:16" ht="22.5" customHeight="1" x14ac:dyDescent="0.2">
      <c r="A65" s="39"/>
      <c r="B65" s="139"/>
      <c r="C65" s="126"/>
      <c r="D65" s="126"/>
      <c r="E65" s="126"/>
      <c r="F65" s="126"/>
      <c r="G65" s="40"/>
      <c r="H65" s="39"/>
      <c r="I65" s="39"/>
      <c r="J65" s="40"/>
      <c r="K65" s="139"/>
      <c r="L65" s="126"/>
      <c r="M65" s="126"/>
      <c r="N65" s="126"/>
      <c r="O65" s="126"/>
      <c r="P65" s="39"/>
    </row>
    <row r="66" spans="1:16" ht="22.5" customHeight="1" x14ac:dyDescent="0.2">
      <c r="A66" s="39"/>
      <c r="B66" s="140"/>
      <c r="C66" s="141"/>
      <c r="D66" s="141"/>
      <c r="E66" s="141"/>
      <c r="F66" s="141"/>
      <c r="G66" s="40"/>
      <c r="H66" s="39"/>
      <c r="I66" s="39"/>
      <c r="J66" s="41"/>
      <c r="K66" s="140"/>
      <c r="L66" s="141"/>
      <c r="M66" s="141"/>
      <c r="N66" s="141"/>
      <c r="O66" s="141"/>
      <c r="P66" s="39"/>
    </row>
    <row r="67" spans="1:16" ht="22.5" customHeight="1" x14ac:dyDescent="0.2">
      <c r="A67" s="39"/>
      <c r="B67" s="140"/>
      <c r="C67" s="141"/>
      <c r="D67" s="141"/>
      <c r="E67" s="141"/>
      <c r="F67" s="141"/>
      <c r="G67" s="41"/>
      <c r="H67" s="39"/>
      <c r="I67" s="39"/>
      <c r="J67" s="41"/>
      <c r="K67" s="140"/>
      <c r="L67" s="141"/>
      <c r="M67" s="141"/>
      <c r="N67" s="141"/>
      <c r="O67" s="141"/>
      <c r="P67" s="39"/>
    </row>
    <row r="68" spans="1:16" ht="22.5" customHeight="1" x14ac:dyDescent="0.2">
      <c r="A68" s="39"/>
      <c r="B68" s="140"/>
      <c r="C68" s="141"/>
      <c r="D68" s="141"/>
      <c r="E68" s="141"/>
      <c r="F68" s="141"/>
      <c r="G68" s="41"/>
      <c r="H68" s="39"/>
      <c r="I68" s="39"/>
      <c r="J68" s="41"/>
      <c r="K68" s="140"/>
      <c r="L68" s="141"/>
      <c r="M68" s="141"/>
      <c r="N68" s="141"/>
      <c r="O68" s="141"/>
      <c r="P68" s="39"/>
    </row>
    <row r="69" spans="1:16" ht="22.5" customHeight="1" x14ac:dyDescent="0.2">
      <c r="A69" s="39"/>
      <c r="B69" s="140"/>
      <c r="C69" s="141"/>
      <c r="D69" s="141"/>
      <c r="E69" s="141"/>
      <c r="F69" s="141"/>
      <c r="G69" s="41"/>
      <c r="H69" s="39"/>
      <c r="I69" s="39"/>
      <c r="J69" s="41"/>
      <c r="K69" s="140"/>
      <c r="L69" s="141"/>
      <c r="M69" s="141"/>
      <c r="N69" s="141"/>
      <c r="O69" s="141"/>
      <c r="P69" s="39"/>
    </row>
    <row r="70" spans="1:16" ht="22.5" customHeight="1" x14ac:dyDescent="0.2">
      <c r="A70" s="39"/>
      <c r="B70" s="42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</row>
    <row r="71" spans="1:16" ht="6" customHeight="1" x14ac:dyDescent="0.2">
      <c r="A71" s="43"/>
      <c r="B71" s="44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</row>
    <row r="72" spans="1:16" ht="6" customHeight="1" x14ac:dyDescent="0.4">
      <c r="A72" s="1"/>
      <c r="B72" s="132" t="s">
        <v>0</v>
      </c>
      <c r="C72" s="133"/>
      <c r="D72" s="133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3"/>
    </row>
    <row r="73" spans="1:16" ht="6" customHeight="1" x14ac:dyDescent="0.2">
      <c r="A73" s="4"/>
      <c r="B73" s="5" t="s">
        <v>1</v>
      </c>
      <c r="C73" s="6">
        <v>45914</v>
      </c>
      <c r="D73" s="134" t="s">
        <v>164</v>
      </c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7"/>
    </row>
    <row r="74" spans="1:16" ht="36" customHeight="1" x14ac:dyDescent="0.2">
      <c r="A74" s="8"/>
      <c r="B74" s="8"/>
      <c r="C74" s="9">
        <f>C73</f>
        <v>45914</v>
      </c>
      <c r="D74" s="127">
        <f>C73+1</f>
        <v>45915</v>
      </c>
      <c r="E74" s="124"/>
      <c r="F74" s="127">
        <f>C73+2</f>
        <v>45916</v>
      </c>
      <c r="G74" s="124"/>
      <c r="H74" s="124"/>
      <c r="I74" s="127">
        <f>C73+3</f>
        <v>45917</v>
      </c>
      <c r="J74" s="124"/>
      <c r="K74" s="127">
        <f>C73+4</f>
        <v>45918</v>
      </c>
      <c r="L74" s="124"/>
      <c r="M74" s="127">
        <f>C73+5</f>
        <v>45919</v>
      </c>
      <c r="N74" s="124"/>
      <c r="O74" s="10">
        <f>C73+6</f>
        <v>45920</v>
      </c>
      <c r="P74" s="8"/>
    </row>
    <row r="75" spans="1:16" ht="22.5" customHeight="1" x14ac:dyDescent="0.2">
      <c r="A75" s="11"/>
      <c r="B75" s="12"/>
      <c r="C75" s="13" t="str">
        <f t="shared" ref="C75:D75" si="2">UPPER(TEXT(C74, "DDDD"))</f>
        <v>DOMINGO</v>
      </c>
      <c r="D75" s="125" t="str">
        <f t="shared" si="2"/>
        <v>LUNES</v>
      </c>
      <c r="E75" s="126"/>
      <c r="F75" s="125" t="str">
        <f>UPPER(TEXT(F74, "DDDD"))</f>
        <v>MARTES</v>
      </c>
      <c r="G75" s="126"/>
      <c r="H75" s="126"/>
      <c r="I75" s="125" t="str">
        <f>UPPER(TEXT(I74, "DDDD"))</f>
        <v>MIÉRCOLES</v>
      </c>
      <c r="J75" s="126"/>
      <c r="K75" s="125" t="str">
        <f>UPPER(TEXT(K74, "DDDD"))</f>
        <v>JUEVES</v>
      </c>
      <c r="L75" s="126"/>
      <c r="M75" s="125" t="str">
        <f>UPPER(TEXT(M74, "DDDD"))</f>
        <v>VIERNES</v>
      </c>
      <c r="N75" s="126"/>
      <c r="O75" s="13" t="str">
        <f>UPPER(TEXT(O74, "DDDD"))</f>
        <v>SÁBADO</v>
      </c>
      <c r="P75" s="11"/>
    </row>
    <row r="76" spans="1:16" ht="22.5" customHeight="1" x14ac:dyDescent="0.2">
      <c r="A76" s="14"/>
      <c r="B76" s="15">
        <v>0.33333333333333331</v>
      </c>
      <c r="C76" s="61"/>
      <c r="E76" s="20"/>
      <c r="F76" s="122" t="s">
        <v>165</v>
      </c>
      <c r="G76" s="20"/>
      <c r="H76" s="20"/>
      <c r="I76" s="58" t="s">
        <v>166</v>
      </c>
      <c r="J76" s="19" t="s">
        <v>167</v>
      </c>
      <c r="K76" s="20"/>
      <c r="L76" s="168" t="s">
        <v>168</v>
      </c>
      <c r="M76" s="20"/>
      <c r="N76" s="168" t="s">
        <v>168</v>
      </c>
      <c r="O76" s="64"/>
      <c r="P76" s="21"/>
    </row>
    <row r="77" spans="1:16" ht="22.5" customHeight="1" x14ac:dyDescent="0.2">
      <c r="A77" s="14"/>
      <c r="B77" s="22">
        <v>0.35416666666666669</v>
      </c>
      <c r="C77" s="61"/>
      <c r="D77" s="23" t="s">
        <v>169</v>
      </c>
      <c r="E77" s="25"/>
      <c r="F77" s="26"/>
      <c r="G77" s="26"/>
      <c r="H77" s="25"/>
      <c r="I77" s="49" t="s">
        <v>170</v>
      </c>
      <c r="J77" s="16"/>
      <c r="K77" s="25"/>
      <c r="L77" s="136"/>
      <c r="M77" s="25"/>
      <c r="N77" s="136"/>
      <c r="O77" s="64"/>
      <c r="P77" s="21"/>
    </row>
    <row r="78" spans="1:16" ht="22.5" customHeight="1" x14ac:dyDescent="0.2">
      <c r="A78" s="14"/>
      <c r="B78" s="15">
        <v>0.375</v>
      </c>
      <c r="C78" s="61"/>
      <c r="D78" s="16"/>
      <c r="E78" s="20"/>
      <c r="F78" s="16"/>
      <c r="G78" s="16"/>
      <c r="H78" s="20"/>
      <c r="I78" s="155" t="s">
        <v>171</v>
      </c>
      <c r="J78" s="137"/>
      <c r="K78" s="20"/>
      <c r="L78" s="20"/>
      <c r="M78" s="20"/>
      <c r="N78" s="20"/>
      <c r="O78" s="64"/>
      <c r="P78" s="21"/>
    </row>
    <row r="79" spans="1:16" ht="22.5" customHeight="1" x14ac:dyDescent="0.2">
      <c r="A79" s="14"/>
      <c r="B79" s="22">
        <v>0.39583333333333331</v>
      </c>
      <c r="C79" s="61"/>
      <c r="D79" s="23" t="s">
        <v>172</v>
      </c>
      <c r="E79" s="25"/>
      <c r="F79" s="26"/>
      <c r="G79" s="26"/>
      <c r="H79" s="25"/>
      <c r="I79" s="124"/>
      <c r="J79" s="137"/>
      <c r="K79" s="23" t="s">
        <v>173</v>
      </c>
      <c r="L79" s="25"/>
      <c r="M79" s="25"/>
      <c r="N79" s="25"/>
      <c r="O79" s="64"/>
      <c r="P79" s="21"/>
    </row>
    <row r="80" spans="1:16" ht="22.5" customHeight="1" x14ac:dyDescent="0.2">
      <c r="A80" s="14"/>
      <c r="B80" s="15">
        <v>0.41666666666666669</v>
      </c>
      <c r="C80" s="61"/>
      <c r="D80" s="27"/>
      <c r="E80" s="20"/>
      <c r="F80" s="27"/>
      <c r="G80" s="27"/>
      <c r="H80" s="20"/>
      <c r="I80" s="124"/>
      <c r="J80" s="137"/>
      <c r="K80" s="20"/>
      <c r="L80" s="20"/>
      <c r="M80" s="20"/>
      <c r="N80" s="20"/>
      <c r="O80" s="64"/>
      <c r="P80" s="21"/>
    </row>
    <row r="81" spans="1:16" ht="22.5" customHeight="1" x14ac:dyDescent="0.2">
      <c r="A81" s="14"/>
      <c r="B81" s="22">
        <v>0.4375</v>
      </c>
      <c r="C81" s="61"/>
      <c r="D81" s="25"/>
      <c r="E81" s="25"/>
      <c r="F81" s="155" t="s">
        <v>158</v>
      </c>
      <c r="G81" s="124"/>
      <c r="H81" s="137"/>
      <c r="I81" s="124"/>
      <c r="J81" s="137"/>
      <c r="K81" s="25"/>
      <c r="L81" s="25"/>
      <c r="M81" s="25"/>
      <c r="N81" s="25"/>
      <c r="O81" s="64"/>
      <c r="P81" s="21"/>
    </row>
    <row r="82" spans="1:16" ht="22.5" customHeight="1" x14ac:dyDescent="0.2">
      <c r="A82" s="14"/>
      <c r="B82" s="15">
        <v>0.45833333333333331</v>
      </c>
      <c r="C82" s="61"/>
      <c r="D82" s="20"/>
      <c r="E82" s="20"/>
      <c r="F82" s="156"/>
      <c r="G82" s="156"/>
      <c r="H82" s="136"/>
      <c r="I82" s="156"/>
      <c r="J82" s="136"/>
      <c r="K82" s="20"/>
      <c r="L82" s="20"/>
      <c r="M82" s="20"/>
      <c r="N82" s="16"/>
      <c r="O82" s="64"/>
      <c r="P82" s="21"/>
    </row>
    <row r="83" spans="1:16" ht="22.5" customHeight="1" x14ac:dyDescent="0.2">
      <c r="A83" s="14"/>
      <c r="B83" s="22">
        <v>0.47916666666666669</v>
      </c>
      <c r="C83" s="61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64"/>
      <c r="P83" s="21"/>
    </row>
    <row r="84" spans="1:16" ht="22.5" customHeight="1" x14ac:dyDescent="0.2">
      <c r="A84" s="14"/>
      <c r="B84" s="15">
        <v>0.5</v>
      </c>
      <c r="C84" s="61"/>
      <c r="D84" s="20"/>
      <c r="E84" s="20"/>
      <c r="F84" s="20"/>
      <c r="G84" s="20"/>
      <c r="H84" s="20"/>
      <c r="I84" s="20"/>
      <c r="J84" s="20"/>
      <c r="K84" s="20"/>
      <c r="L84" s="20"/>
      <c r="M84" s="16" t="s">
        <v>174</v>
      </c>
      <c r="N84" s="20"/>
      <c r="O84" s="64"/>
      <c r="P84" s="21"/>
    </row>
    <row r="85" spans="1:16" ht="22.5" customHeight="1" x14ac:dyDescent="0.2">
      <c r="A85" s="14"/>
      <c r="B85" s="22">
        <v>0.52083333333333337</v>
      </c>
      <c r="C85" s="61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64"/>
      <c r="P85" s="21"/>
    </row>
    <row r="86" spans="1:16" ht="22.5" customHeight="1" x14ac:dyDescent="0.2">
      <c r="A86" s="14"/>
      <c r="B86" s="15">
        <v>0.54166666666666663</v>
      </c>
      <c r="C86" s="61"/>
      <c r="D86" s="16" t="s">
        <v>175</v>
      </c>
      <c r="E86" s="20"/>
      <c r="F86" s="20"/>
      <c r="G86" s="20"/>
      <c r="H86" s="20"/>
      <c r="I86" s="155" t="s">
        <v>176</v>
      </c>
      <c r="J86" s="137"/>
      <c r="K86" s="20"/>
      <c r="L86" s="20"/>
      <c r="M86" s="20"/>
      <c r="N86" s="20"/>
      <c r="O86" s="64"/>
      <c r="P86" s="21"/>
    </row>
    <row r="87" spans="1:16" ht="22.5" customHeight="1" x14ac:dyDescent="0.2">
      <c r="A87" s="14"/>
      <c r="B87" s="22">
        <v>0.5625</v>
      </c>
      <c r="C87" s="66"/>
      <c r="D87" s="25"/>
      <c r="E87" s="25"/>
      <c r="F87" s="25"/>
      <c r="G87" s="25"/>
      <c r="H87" s="25"/>
      <c r="I87" s="124"/>
      <c r="J87" s="137"/>
      <c r="K87" s="25"/>
      <c r="L87" s="25"/>
      <c r="M87" s="25"/>
      <c r="N87" s="25"/>
      <c r="O87" s="64"/>
      <c r="P87" s="21"/>
    </row>
    <row r="88" spans="1:16" ht="22.5" customHeight="1" x14ac:dyDescent="0.2">
      <c r="A88" s="14"/>
      <c r="B88" s="15">
        <v>0.58333333333333337</v>
      </c>
      <c r="C88" s="66"/>
      <c r="D88" s="20"/>
      <c r="E88" s="20"/>
      <c r="F88" s="20"/>
      <c r="G88" s="20"/>
      <c r="H88" s="20"/>
      <c r="I88" s="124"/>
      <c r="J88" s="137"/>
      <c r="K88" s="20"/>
      <c r="L88" s="20"/>
      <c r="M88" s="20"/>
      <c r="N88" s="20"/>
      <c r="O88" s="64"/>
      <c r="P88" s="21"/>
    </row>
    <row r="89" spans="1:16" ht="22.5" customHeight="1" x14ac:dyDescent="0.2">
      <c r="A89" s="14"/>
      <c r="B89" s="22">
        <v>0.60416666666666663</v>
      </c>
      <c r="C89" s="66"/>
      <c r="D89" s="30"/>
      <c r="E89" s="30"/>
      <c r="F89" s="30"/>
      <c r="G89" s="30"/>
      <c r="H89" s="30"/>
      <c r="I89" s="156"/>
      <c r="J89" s="136"/>
      <c r="K89" s="30"/>
      <c r="L89" s="30"/>
      <c r="M89" s="30"/>
      <c r="N89" s="30"/>
      <c r="O89" s="64"/>
      <c r="P89" s="21"/>
    </row>
    <row r="90" spans="1:16" ht="22.5" customHeight="1" x14ac:dyDescent="0.2">
      <c r="A90" s="14"/>
      <c r="B90" s="15">
        <v>0.625</v>
      </c>
      <c r="C90" s="66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64"/>
      <c r="P90" s="21"/>
    </row>
    <row r="91" spans="1:16" ht="22.5" customHeight="1" x14ac:dyDescent="0.2">
      <c r="A91" s="14"/>
      <c r="B91" s="22">
        <v>0.64583333333333337</v>
      </c>
      <c r="C91" s="66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64"/>
      <c r="P91" s="31"/>
    </row>
    <row r="92" spans="1:16" ht="22.5" customHeight="1" x14ac:dyDescent="0.2">
      <c r="A92" s="14"/>
      <c r="B92" s="15">
        <v>0.66666666666666663</v>
      </c>
      <c r="C92" s="66"/>
      <c r="D92" s="20"/>
      <c r="E92" s="20"/>
      <c r="F92" s="20"/>
      <c r="G92" s="20"/>
      <c r="H92" s="20"/>
      <c r="I92" s="20"/>
      <c r="J92" s="20"/>
      <c r="K92" s="16" t="s">
        <v>177</v>
      </c>
      <c r="L92" s="20"/>
      <c r="M92" s="20"/>
      <c r="N92" s="20"/>
      <c r="O92" s="64"/>
      <c r="P92" s="21"/>
    </row>
    <row r="93" spans="1:16" ht="22.5" customHeight="1" x14ac:dyDescent="0.2">
      <c r="A93" s="14"/>
      <c r="B93" s="22">
        <v>0.6875</v>
      </c>
      <c r="C93" s="66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64"/>
      <c r="P93" s="21"/>
    </row>
    <row r="94" spans="1:16" ht="22.5" customHeight="1" x14ac:dyDescent="0.2">
      <c r="A94" s="14"/>
      <c r="B94" s="15">
        <v>0.70833333333333337</v>
      </c>
      <c r="C94" s="66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64"/>
      <c r="P94" s="21"/>
    </row>
    <row r="95" spans="1:16" ht="22.5" customHeight="1" x14ac:dyDescent="0.2">
      <c r="A95" s="14"/>
      <c r="B95" s="22">
        <v>0.72916666666666663</v>
      </c>
      <c r="C95" s="67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69"/>
      <c r="P95" s="21"/>
    </row>
    <row r="96" spans="1:16" ht="22.5" customHeight="1" x14ac:dyDescent="0.2">
      <c r="A96" s="14"/>
      <c r="B96" s="15">
        <v>0.75</v>
      </c>
      <c r="C96" s="66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64"/>
      <c r="P96" s="21"/>
    </row>
    <row r="97" spans="1:16" ht="22.5" customHeight="1" x14ac:dyDescent="0.2">
      <c r="A97" s="14"/>
      <c r="B97" s="22">
        <v>0.77083333333333337</v>
      </c>
      <c r="C97" s="67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69"/>
      <c r="P97" s="21"/>
    </row>
    <row r="98" spans="1:16" ht="22.5" customHeight="1" x14ac:dyDescent="0.2">
      <c r="A98" s="34"/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21"/>
    </row>
    <row r="99" spans="1:16" ht="22.5" customHeight="1" x14ac:dyDescent="0.25">
      <c r="A99" s="37"/>
      <c r="B99" s="38" t="s">
        <v>15</v>
      </c>
      <c r="C99" s="37"/>
      <c r="D99" s="37"/>
      <c r="E99" s="37"/>
      <c r="F99" s="37"/>
      <c r="G99" s="37"/>
      <c r="H99" s="37"/>
      <c r="I99" s="37"/>
      <c r="J99" s="38"/>
      <c r="K99" s="38" t="s">
        <v>16</v>
      </c>
      <c r="L99" s="37"/>
      <c r="M99" s="37"/>
      <c r="N99" s="37"/>
      <c r="O99" s="37"/>
      <c r="P99" s="37"/>
    </row>
    <row r="100" spans="1:16" ht="22.5" customHeight="1" x14ac:dyDescent="0.2">
      <c r="A100" s="39"/>
      <c r="B100" s="139"/>
      <c r="C100" s="126"/>
      <c r="D100" s="126"/>
      <c r="E100" s="126"/>
      <c r="F100" s="126"/>
      <c r="G100" s="40"/>
      <c r="H100" s="39"/>
      <c r="I100" s="39"/>
      <c r="J100" s="40"/>
      <c r="K100" s="139"/>
      <c r="L100" s="126"/>
      <c r="M100" s="126"/>
      <c r="N100" s="126"/>
      <c r="O100" s="126"/>
      <c r="P100" s="39"/>
    </row>
    <row r="101" spans="1:16" ht="22.5" customHeight="1" x14ac:dyDescent="0.2">
      <c r="A101" s="39"/>
      <c r="B101" s="140"/>
      <c r="C101" s="141"/>
      <c r="D101" s="141"/>
      <c r="E101" s="141"/>
      <c r="F101" s="141"/>
      <c r="G101" s="40"/>
      <c r="H101" s="39"/>
      <c r="I101" s="39"/>
      <c r="J101" s="41"/>
      <c r="K101" s="140"/>
      <c r="L101" s="141"/>
      <c r="M101" s="141"/>
      <c r="N101" s="141"/>
      <c r="O101" s="141"/>
      <c r="P101" s="39"/>
    </row>
    <row r="102" spans="1:16" ht="22.5" customHeight="1" x14ac:dyDescent="0.2">
      <c r="A102" s="39"/>
      <c r="B102" s="140"/>
      <c r="C102" s="141"/>
      <c r="D102" s="141"/>
      <c r="E102" s="141"/>
      <c r="F102" s="141"/>
      <c r="G102" s="41"/>
      <c r="H102" s="39"/>
      <c r="I102" s="39"/>
      <c r="J102" s="41"/>
      <c r="K102" s="140"/>
      <c r="L102" s="141"/>
      <c r="M102" s="141"/>
      <c r="N102" s="141"/>
      <c r="O102" s="141"/>
      <c r="P102" s="39"/>
    </row>
    <row r="103" spans="1:16" ht="22.5" customHeight="1" x14ac:dyDescent="0.2">
      <c r="A103" s="39"/>
      <c r="B103" s="140"/>
      <c r="C103" s="141"/>
      <c r="D103" s="141"/>
      <c r="E103" s="141"/>
      <c r="F103" s="141"/>
      <c r="G103" s="41"/>
      <c r="H103" s="39"/>
      <c r="I103" s="39"/>
      <c r="J103" s="41"/>
      <c r="K103" s="140"/>
      <c r="L103" s="141"/>
      <c r="M103" s="141"/>
      <c r="N103" s="141"/>
      <c r="O103" s="141"/>
      <c r="P103" s="39"/>
    </row>
    <row r="104" spans="1:16" ht="22.5" customHeight="1" x14ac:dyDescent="0.2">
      <c r="A104" s="39"/>
      <c r="B104" s="140"/>
      <c r="C104" s="141"/>
      <c r="D104" s="141"/>
      <c r="E104" s="141"/>
      <c r="F104" s="141"/>
      <c r="G104" s="41"/>
      <c r="H104" s="39"/>
      <c r="I104" s="39"/>
      <c r="J104" s="41"/>
      <c r="K104" s="140"/>
      <c r="L104" s="141"/>
      <c r="M104" s="141"/>
      <c r="N104" s="141"/>
      <c r="O104" s="141"/>
      <c r="P104" s="39"/>
    </row>
    <row r="105" spans="1:16" ht="22.5" customHeight="1" x14ac:dyDescent="0.2">
      <c r="A105" s="39"/>
      <c r="B105" s="42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</row>
    <row r="106" spans="1:16" ht="6" customHeight="1" x14ac:dyDescent="0.2">
      <c r="A106" s="43"/>
      <c r="B106" s="44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</row>
    <row r="107" spans="1:16" ht="6" customHeight="1" x14ac:dyDescent="0.4">
      <c r="A107" s="1"/>
      <c r="B107" s="132" t="s">
        <v>0</v>
      </c>
      <c r="C107" s="133"/>
      <c r="D107" s="133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3"/>
    </row>
    <row r="108" spans="1:16" ht="6" customHeight="1" x14ac:dyDescent="0.2">
      <c r="A108" s="4"/>
      <c r="B108" s="5" t="s">
        <v>1</v>
      </c>
      <c r="C108" s="6">
        <v>45921</v>
      </c>
      <c r="D108" s="134" t="s">
        <v>178</v>
      </c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7"/>
    </row>
    <row r="109" spans="1:16" ht="36" customHeight="1" x14ac:dyDescent="0.2">
      <c r="A109" s="8"/>
      <c r="B109" s="8"/>
      <c r="C109" s="9">
        <f>C108</f>
        <v>45921</v>
      </c>
      <c r="D109" s="127">
        <f>C108+1</f>
        <v>45922</v>
      </c>
      <c r="E109" s="124"/>
      <c r="F109" s="127">
        <f>C108+2</f>
        <v>45923</v>
      </c>
      <c r="G109" s="124"/>
      <c r="H109" s="124"/>
      <c r="I109" s="127">
        <f>C108+3</f>
        <v>45924</v>
      </c>
      <c r="J109" s="124"/>
      <c r="K109" s="127">
        <f>C108+4</f>
        <v>45925</v>
      </c>
      <c r="L109" s="124"/>
      <c r="M109" s="127">
        <f>C108+5</f>
        <v>45926</v>
      </c>
      <c r="N109" s="124"/>
      <c r="O109" s="10">
        <f>C108+6</f>
        <v>45927</v>
      </c>
      <c r="P109" s="8"/>
    </row>
    <row r="110" spans="1:16" ht="22.5" customHeight="1" x14ac:dyDescent="0.2">
      <c r="A110" s="11"/>
      <c r="B110" s="12"/>
      <c r="C110" s="13" t="str">
        <f t="shared" ref="C110:D110" si="3">UPPER(TEXT(C109, "DDDD"))</f>
        <v>DOMINGO</v>
      </c>
      <c r="D110" s="125" t="str">
        <f t="shared" si="3"/>
        <v>LUNES</v>
      </c>
      <c r="E110" s="126"/>
      <c r="F110" s="125" t="str">
        <f>UPPER(TEXT(F109, "DDDD"))</f>
        <v>MARTES</v>
      </c>
      <c r="G110" s="126"/>
      <c r="H110" s="126"/>
      <c r="I110" s="125" t="str">
        <f>UPPER(TEXT(I109, "DDDD"))</f>
        <v>MIÉRCOLES</v>
      </c>
      <c r="J110" s="126"/>
      <c r="K110" s="125" t="str">
        <f>UPPER(TEXT(K109, "DDDD"))</f>
        <v>JUEVES</v>
      </c>
      <c r="L110" s="126"/>
      <c r="M110" s="125" t="str">
        <f>UPPER(TEXT(M109, "DDDD"))</f>
        <v>VIERNES</v>
      </c>
      <c r="N110" s="126"/>
      <c r="O110" s="13" t="str">
        <f>UPPER(TEXT(O109, "DDDD"))</f>
        <v>SÁBADO</v>
      </c>
      <c r="P110" s="11"/>
    </row>
    <row r="111" spans="1:16" ht="22.5" customHeight="1" x14ac:dyDescent="0.2">
      <c r="A111" s="14"/>
      <c r="B111" s="15">
        <v>0.33333333333333331</v>
      </c>
      <c r="C111" s="61"/>
      <c r="D111" s="16"/>
      <c r="F111" s="20"/>
      <c r="G111" s="20"/>
      <c r="I111" s="20"/>
      <c r="J111" s="168" t="s">
        <v>179</v>
      </c>
      <c r="K111" s="20"/>
      <c r="L111" s="20"/>
      <c r="M111" s="20"/>
      <c r="N111" s="20"/>
      <c r="O111" s="64"/>
      <c r="P111" s="21"/>
    </row>
    <row r="112" spans="1:16" ht="22.5" customHeight="1" x14ac:dyDescent="0.2">
      <c r="A112" s="14"/>
      <c r="B112" s="22">
        <v>0.35416666666666669</v>
      </c>
      <c r="C112" s="61"/>
      <c r="D112" s="23" t="s">
        <v>180</v>
      </c>
      <c r="E112" s="26"/>
      <c r="F112" s="171" t="s">
        <v>181</v>
      </c>
      <c r="G112" s="136"/>
      <c r="I112" s="23"/>
      <c r="J112" s="136"/>
      <c r="K112" s="23" t="s">
        <v>182</v>
      </c>
      <c r="L112" s="25"/>
      <c r="M112" s="25"/>
      <c r="N112" s="25"/>
      <c r="O112" s="64"/>
      <c r="P112" s="21"/>
    </row>
    <row r="113" spans="1:16" ht="22.5" customHeight="1" x14ac:dyDescent="0.2">
      <c r="A113" s="14"/>
      <c r="B113" s="15">
        <v>0.375</v>
      </c>
      <c r="C113" s="61"/>
      <c r="D113" s="16"/>
      <c r="E113" s="16" t="s">
        <v>183</v>
      </c>
      <c r="F113" s="23"/>
      <c r="G113" s="16"/>
      <c r="H113" s="20"/>
      <c r="I113" s="16" t="s">
        <v>184</v>
      </c>
      <c r="J113" s="20"/>
      <c r="K113" s="20"/>
      <c r="L113" s="16" t="s">
        <v>185</v>
      </c>
      <c r="M113" s="164" t="s">
        <v>186</v>
      </c>
      <c r="N113" s="136"/>
      <c r="O113" s="64"/>
      <c r="P113" s="21"/>
    </row>
    <row r="114" spans="1:16" ht="22.5" customHeight="1" x14ac:dyDescent="0.2">
      <c r="A114" s="14"/>
      <c r="B114" s="22">
        <v>0.39583333333333331</v>
      </c>
      <c r="C114" s="61"/>
      <c r="D114" s="23"/>
      <c r="E114" s="26"/>
      <c r="F114" s="26"/>
      <c r="G114" s="26"/>
      <c r="H114" s="25"/>
      <c r="I114" s="25"/>
      <c r="J114" s="25"/>
      <c r="K114" s="25"/>
      <c r="L114" s="25"/>
      <c r="M114" s="25"/>
      <c r="N114" s="25"/>
      <c r="O114" s="64"/>
      <c r="P114" s="21"/>
    </row>
    <row r="115" spans="1:16" ht="22.5" customHeight="1" x14ac:dyDescent="0.2">
      <c r="A115" s="14"/>
      <c r="B115" s="15">
        <v>0.41666666666666669</v>
      </c>
      <c r="C115" s="61"/>
      <c r="D115" s="16"/>
      <c r="E115" s="27"/>
      <c r="F115" s="27"/>
      <c r="G115" s="27"/>
      <c r="H115" s="20"/>
      <c r="I115" s="20"/>
      <c r="J115" s="20"/>
      <c r="K115" s="20"/>
      <c r="L115" s="20"/>
      <c r="M115" s="20"/>
      <c r="N115" s="20"/>
      <c r="O115" s="64"/>
      <c r="P115" s="21"/>
    </row>
    <row r="116" spans="1:16" ht="22.5" customHeight="1" x14ac:dyDescent="0.2">
      <c r="A116" s="14"/>
      <c r="B116" s="22">
        <v>0.4375</v>
      </c>
      <c r="C116" s="61"/>
      <c r="D116" s="23"/>
      <c r="E116" s="25"/>
      <c r="F116" s="23" t="s">
        <v>187</v>
      </c>
      <c r="G116" s="25"/>
      <c r="H116" s="25"/>
      <c r="I116" s="155" t="s">
        <v>158</v>
      </c>
      <c r="J116" s="137"/>
      <c r="K116" s="23" t="s">
        <v>188</v>
      </c>
      <c r="L116" s="138" t="s">
        <v>189</v>
      </c>
      <c r="M116" s="25"/>
      <c r="N116" s="25"/>
      <c r="O116" s="64"/>
      <c r="P116" s="21"/>
    </row>
    <row r="117" spans="1:16" ht="22.5" customHeight="1" x14ac:dyDescent="0.2">
      <c r="A117" s="14"/>
      <c r="B117" s="15">
        <v>0.45833333333333331</v>
      </c>
      <c r="C117" s="61"/>
      <c r="D117" s="20"/>
      <c r="E117" s="20"/>
      <c r="F117" s="23" t="s">
        <v>190</v>
      </c>
      <c r="G117" s="20"/>
      <c r="H117" s="20"/>
      <c r="I117" s="156"/>
      <c r="J117" s="136"/>
      <c r="K117" s="20"/>
      <c r="L117" s="137"/>
      <c r="M117" s="20"/>
      <c r="N117" s="135" t="s">
        <v>191</v>
      </c>
      <c r="O117" s="64"/>
      <c r="P117" s="21"/>
    </row>
    <row r="118" spans="1:16" ht="22.5" customHeight="1" x14ac:dyDescent="0.2">
      <c r="A118" s="14"/>
      <c r="B118" s="22">
        <v>0.47916666666666669</v>
      </c>
      <c r="C118" s="61"/>
      <c r="D118" s="25"/>
      <c r="E118" s="25"/>
      <c r="F118" s="171" t="s">
        <v>192</v>
      </c>
      <c r="G118" s="136"/>
      <c r="H118" s="25"/>
      <c r="I118" s="25"/>
      <c r="J118" s="25"/>
      <c r="K118" s="25"/>
      <c r="L118" s="136"/>
      <c r="M118" s="25"/>
      <c r="N118" s="136"/>
      <c r="O118" s="64"/>
      <c r="P118" s="21"/>
    </row>
    <row r="119" spans="1:16" ht="22.5" customHeight="1" x14ac:dyDescent="0.2">
      <c r="A119" s="14"/>
      <c r="B119" s="15">
        <v>0.5</v>
      </c>
      <c r="C119" s="61"/>
      <c r="D119" s="20"/>
      <c r="E119" s="20"/>
      <c r="F119" s="16" t="s">
        <v>193</v>
      </c>
      <c r="G119" s="16" t="s">
        <v>194</v>
      </c>
      <c r="H119" s="20"/>
      <c r="I119" s="20"/>
      <c r="J119" s="20"/>
      <c r="K119" s="20"/>
      <c r="L119" s="16" t="s">
        <v>195</v>
      </c>
      <c r="M119" s="20"/>
      <c r="N119" s="20"/>
      <c r="O119" s="64"/>
      <c r="P119" s="21"/>
    </row>
    <row r="120" spans="1:16" ht="22.5" customHeight="1" x14ac:dyDescent="0.2">
      <c r="A120" s="14"/>
      <c r="B120" s="22">
        <v>0.52083333333333337</v>
      </c>
      <c r="C120" s="61"/>
      <c r="D120" s="25"/>
      <c r="E120" s="25"/>
      <c r="F120" s="25"/>
      <c r="G120" s="23" t="s">
        <v>196</v>
      </c>
      <c r="H120" s="25"/>
      <c r="I120" s="25"/>
      <c r="J120" s="25"/>
      <c r="K120" s="25"/>
      <c r="L120" s="138" t="s">
        <v>197</v>
      </c>
      <c r="M120" s="25"/>
      <c r="N120" s="25"/>
      <c r="O120" s="64"/>
      <c r="P120" s="21"/>
    </row>
    <row r="121" spans="1:16" ht="22.5" customHeight="1" x14ac:dyDescent="0.2">
      <c r="A121" s="14"/>
      <c r="B121" s="15">
        <v>0.54166666666666663</v>
      </c>
      <c r="C121" s="61"/>
      <c r="D121" s="20"/>
      <c r="E121" s="20"/>
      <c r="F121" s="20"/>
      <c r="G121" s="20"/>
      <c r="H121" s="20"/>
      <c r="I121" s="20"/>
      <c r="J121" s="20"/>
      <c r="K121" s="16" t="s">
        <v>198</v>
      </c>
      <c r="L121" s="137"/>
      <c r="M121" s="20"/>
      <c r="N121" s="20"/>
      <c r="O121" s="64"/>
      <c r="P121" s="21"/>
    </row>
    <row r="122" spans="1:16" ht="22.5" customHeight="1" x14ac:dyDescent="0.2">
      <c r="A122" s="14"/>
      <c r="B122" s="22">
        <v>0.5625</v>
      </c>
      <c r="C122" s="66"/>
      <c r="D122" s="25"/>
      <c r="E122" s="25"/>
      <c r="F122" s="25"/>
      <c r="G122" s="25"/>
      <c r="H122" s="25"/>
      <c r="I122" s="23" t="s">
        <v>199</v>
      </c>
      <c r="J122" s="25"/>
      <c r="K122" s="25"/>
      <c r="L122" s="136"/>
      <c r="M122" s="25"/>
      <c r="N122" s="25"/>
      <c r="O122" s="64"/>
      <c r="P122" s="21"/>
    </row>
    <row r="123" spans="1:16" ht="22.5" customHeight="1" x14ac:dyDescent="0.2">
      <c r="A123" s="14"/>
      <c r="B123" s="15">
        <v>0.58333333333333337</v>
      </c>
      <c r="C123" s="66"/>
      <c r="D123" s="16" t="s">
        <v>200</v>
      </c>
      <c r="E123" s="20"/>
      <c r="F123" s="20"/>
      <c r="G123" s="20"/>
      <c r="H123" s="20"/>
      <c r="I123" s="20"/>
      <c r="J123" s="135" t="s">
        <v>201</v>
      </c>
      <c r="K123" s="20"/>
      <c r="L123" s="20"/>
      <c r="M123" s="20"/>
      <c r="N123" s="20"/>
      <c r="O123" s="64"/>
      <c r="P123" s="21"/>
    </row>
    <row r="124" spans="1:16" ht="22.5" customHeight="1" x14ac:dyDescent="0.2">
      <c r="A124" s="14"/>
      <c r="B124" s="22">
        <v>0.60416666666666663</v>
      </c>
      <c r="C124" s="66"/>
      <c r="D124" s="30"/>
      <c r="E124" s="168"/>
      <c r="F124" s="30"/>
      <c r="G124" s="30"/>
      <c r="H124" s="30"/>
      <c r="I124" s="30"/>
      <c r="J124" s="137"/>
      <c r="K124" s="30"/>
      <c r="L124" s="30"/>
      <c r="M124" s="30"/>
      <c r="N124" s="120" t="s">
        <v>202</v>
      </c>
      <c r="O124" s="64"/>
      <c r="P124" s="21"/>
    </row>
    <row r="125" spans="1:16" ht="22.5" customHeight="1" x14ac:dyDescent="0.2">
      <c r="A125" s="14"/>
      <c r="B125" s="15">
        <v>0.625</v>
      </c>
      <c r="C125" s="66"/>
      <c r="D125" s="20"/>
      <c r="E125" s="136"/>
      <c r="F125" s="20"/>
      <c r="G125" s="20"/>
      <c r="H125" s="20"/>
      <c r="I125" s="20"/>
      <c r="J125" s="136"/>
      <c r="K125" s="20"/>
      <c r="L125" s="20"/>
      <c r="M125" s="20"/>
      <c r="N125" s="20"/>
      <c r="O125" s="64"/>
      <c r="P125" s="21"/>
    </row>
    <row r="126" spans="1:16" ht="22.5" customHeight="1" x14ac:dyDescent="0.2">
      <c r="A126" s="14"/>
      <c r="B126" s="22">
        <v>0.64583333333333337</v>
      </c>
      <c r="C126" s="66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64"/>
      <c r="P126" s="31"/>
    </row>
    <row r="127" spans="1:16" ht="22.5" customHeight="1" x14ac:dyDescent="0.2">
      <c r="A127" s="14"/>
      <c r="B127" s="15">
        <v>0.66666666666666663</v>
      </c>
      <c r="C127" s="6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64"/>
      <c r="P127" s="21"/>
    </row>
    <row r="128" spans="1:16" ht="22.5" customHeight="1" x14ac:dyDescent="0.2">
      <c r="A128" s="14"/>
      <c r="B128" s="22">
        <v>0.6875</v>
      </c>
      <c r="C128" s="66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64"/>
      <c r="P128" s="21"/>
    </row>
    <row r="129" spans="1:16" ht="22.5" customHeight="1" x14ac:dyDescent="0.2">
      <c r="A129" s="14"/>
      <c r="B129" s="15">
        <v>0.70833333333333337</v>
      </c>
      <c r="C129" s="6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64"/>
      <c r="P129" s="21"/>
    </row>
    <row r="130" spans="1:16" ht="22.5" customHeight="1" x14ac:dyDescent="0.2">
      <c r="A130" s="14"/>
      <c r="B130" s="22">
        <v>0.72916666666666663</v>
      </c>
      <c r="C130" s="67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69"/>
      <c r="P130" s="21"/>
    </row>
    <row r="131" spans="1:16" ht="22.5" customHeight="1" x14ac:dyDescent="0.2">
      <c r="A131" s="14"/>
      <c r="B131" s="15">
        <v>0.75</v>
      </c>
      <c r="C131" s="66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64"/>
      <c r="P131" s="21"/>
    </row>
    <row r="132" spans="1:16" ht="22.5" customHeight="1" x14ac:dyDescent="0.2">
      <c r="A132" s="14"/>
      <c r="B132" s="22">
        <v>0.77083333333333337</v>
      </c>
      <c r="C132" s="67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69"/>
      <c r="P132" s="21"/>
    </row>
    <row r="133" spans="1:16" ht="22.5" customHeight="1" x14ac:dyDescent="0.2">
      <c r="A133" s="34"/>
      <c r="B133" s="35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21"/>
    </row>
    <row r="134" spans="1:16" ht="22.5" customHeight="1" x14ac:dyDescent="0.25">
      <c r="A134" s="37"/>
      <c r="B134" s="38" t="s">
        <v>15</v>
      </c>
      <c r="C134" s="37"/>
      <c r="D134" s="37"/>
      <c r="E134" s="37"/>
      <c r="F134" s="37"/>
      <c r="G134" s="37"/>
      <c r="H134" s="37"/>
      <c r="I134" s="37"/>
      <c r="J134" s="38"/>
      <c r="K134" s="38" t="s">
        <v>16</v>
      </c>
      <c r="L134" s="37"/>
      <c r="M134" s="37"/>
      <c r="N134" s="37"/>
      <c r="O134" s="37"/>
      <c r="P134" s="37"/>
    </row>
    <row r="135" spans="1:16" ht="22.5" customHeight="1" x14ac:dyDescent="0.2">
      <c r="A135" s="39"/>
      <c r="B135" s="139"/>
      <c r="C135" s="126"/>
      <c r="D135" s="126"/>
      <c r="E135" s="126"/>
      <c r="F135" s="126"/>
      <c r="G135" s="40"/>
      <c r="H135" s="39"/>
      <c r="I135" s="39"/>
      <c r="J135" s="40"/>
      <c r="K135" s="139"/>
      <c r="L135" s="126"/>
      <c r="M135" s="126"/>
      <c r="N135" s="126"/>
      <c r="O135" s="126"/>
      <c r="P135" s="39"/>
    </row>
    <row r="136" spans="1:16" ht="22.5" customHeight="1" x14ac:dyDescent="0.2">
      <c r="A136" s="39"/>
      <c r="B136" s="140"/>
      <c r="C136" s="141"/>
      <c r="D136" s="141"/>
      <c r="E136" s="141"/>
      <c r="F136" s="141"/>
      <c r="G136" s="40"/>
      <c r="H136" s="39"/>
      <c r="I136" s="39"/>
      <c r="J136" s="41"/>
      <c r="K136" s="140"/>
      <c r="L136" s="141"/>
      <c r="M136" s="141"/>
      <c r="N136" s="141"/>
      <c r="O136" s="141"/>
      <c r="P136" s="39"/>
    </row>
    <row r="137" spans="1:16" ht="22.5" customHeight="1" x14ac:dyDescent="0.2">
      <c r="A137" s="39"/>
      <c r="B137" s="140"/>
      <c r="C137" s="141"/>
      <c r="D137" s="141"/>
      <c r="E137" s="141"/>
      <c r="F137" s="141"/>
      <c r="G137" s="41"/>
      <c r="H137" s="39"/>
      <c r="I137" s="39"/>
      <c r="J137" s="41"/>
      <c r="K137" s="140"/>
      <c r="L137" s="141"/>
      <c r="M137" s="141"/>
      <c r="N137" s="141"/>
      <c r="O137" s="141"/>
      <c r="P137" s="39"/>
    </row>
    <row r="138" spans="1:16" ht="22.5" customHeight="1" x14ac:dyDescent="0.2">
      <c r="A138" s="39"/>
      <c r="B138" s="140"/>
      <c r="C138" s="141"/>
      <c r="D138" s="141"/>
      <c r="E138" s="141"/>
      <c r="F138" s="141"/>
      <c r="G138" s="41"/>
      <c r="H138" s="39"/>
      <c r="I138" s="39"/>
      <c r="J138" s="41"/>
      <c r="K138" s="140"/>
      <c r="L138" s="141"/>
      <c r="M138" s="141"/>
      <c r="N138" s="141"/>
      <c r="O138" s="141"/>
      <c r="P138" s="39"/>
    </row>
    <row r="139" spans="1:16" ht="22.5" customHeight="1" x14ac:dyDescent="0.2">
      <c r="A139" s="39"/>
      <c r="B139" s="140"/>
      <c r="C139" s="141"/>
      <c r="D139" s="141"/>
      <c r="E139" s="141"/>
      <c r="F139" s="141"/>
      <c r="G139" s="41"/>
      <c r="H139" s="39"/>
      <c r="I139" s="39"/>
      <c r="J139" s="41"/>
      <c r="K139" s="140"/>
      <c r="L139" s="141"/>
      <c r="M139" s="141"/>
      <c r="N139" s="141"/>
      <c r="O139" s="141"/>
      <c r="P139" s="39"/>
    </row>
    <row r="140" spans="1:16" ht="22.5" customHeight="1" x14ac:dyDescent="0.2">
      <c r="A140" s="39"/>
      <c r="B140" s="42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</row>
    <row r="141" spans="1:16" ht="6" customHeight="1" x14ac:dyDescent="0.4">
      <c r="A141" s="1"/>
      <c r="B141" s="132" t="s">
        <v>0</v>
      </c>
      <c r="C141" s="133"/>
      <c r="D141" s="133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3"/>
    </row>
    <row r="142" spans="1:16" ht="6" customHeight="1" x14ac:dyDescent="0.2">
      <c r="A142" s="4"/>
      <c r="B142" s="5" t="s">
        <v>1</v>
      </c>
      <c r="C142" s="6">
        <v>45928</v>
      </c>
      <c r="D142" s="134" t="s">
        <v>178</v>
      </c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7"/>
    </row>
    <row r="143" spans="1:16" ht="36" customHeight="1" x14ac:dyDescent="0.2">
      <c r="A143" s="8"/>
      <c r="B143" s="8"/>
      <c r="C143" s="9">
        <f>C142</f>
        <v>45928</v>
      </c>
      <c r="D143" s="127">
        <f>C142+1</f>
        <v>45929</v>
      </c>
      <c r="E143" s="124"/>
      <c r="F143" s="127">
        <f>C142+2</f>
        <v>45930</v>
      </c>
      <c r="G143" s="124"/>
      <c r="H143" s="124"/>
      <c r="I143" s="127">
        <f>C142+3</f>
        <v>45931</v>
      </c>
      <c r="J143" s="124"/>
      <c r="K143" s="127">
        <f>C142+4</f>
        <v>45932</v>
      </c>
      <c r="L143" s="124"/>
      <c r="M143" s="127">
        <f>C142+5</f>
        <v>45933</v>
      </c>
      <c r="N143" s="124"/>
      <c r="O143" s="10">
        <f>C142+6</f>
        <v>45934</v>
      </c>
      <c r="P143" s="8"/>
    </row>
    <row r="144" spans="1:16" ht="22.5" customHeight="1" x14ac:dyDescent="0.2">
      <c r="A144" s="11"/>
      <c r="B144" s="12"/>
      <c r="C144" s="13" t="str">
        <f t="shared" ref="C144:D144" si="4">UPPER(TEXT(C143, "DDDD"))</f>
        <v>DOMINGO</v>
      </c>
      <c r="D144" s="125" t="str">
        <f t="shared" si="4"/>
        <v>LUNES</v>
      </c>
      <c r="E144" s="126"/>
      <c r="F144" s="125" t="str">
        <f>UPPER(TEXT(F143, "DDDD"))</f>
        <v>MARTES</v>
      </c>
      <c r="G144" s="126"/>
      <c r="H144" s="126"/>
      <c r="I144" s="125" t="str">
        <f>UPPER(TEXT(I143, "DDDD"))</f>
        <v>MIÉRCOLES</v>
      </c>
      <c r="J144" s="126"/>
      <c r="K144" s="125" t="str">
        <f>UPPER(TEXT(K143, "DDDD"))</f>
        <v>JUEVES</v>
      </c>
      <c r="L144" s="126"/>
      <c r="M144" s="125" t="str">
        <f>UPPER(TEXT(M143, "DDDD"))</f>
        <v>VIERNES</v>
      </c>
      <c r="N144" s="126"/>
      <c r="O144" s="13" t="str">
        <f>UPPER(TEXT(O143, "DDDD"))</f>
        <v>SÁBADO</v>
      </c>
      <c r="P144" s="11"/>
    </row>
    <row r="145" spans="1:16" ht="22.5" customHeight="1" x14ac:dyDescent="0.2">
      <c r="A145" s="14"/>
      <c r="B145" s="15">
        <v>0.33333333333333331</v>
      </c>
      <c r="C145" s="61"/>
      <c r="D145" s="16"/>
      <c r="E145" s="20"/>
      <c r="F145" s="16"/>
      <c r="G145" s="20"/>
      <c r="H145" s="20"/>
      <c r="I145" s="18"/>
      <c r="J145" s="18"/>
      <c r="K145" s="18"/>
      <c r="L145" s="18"/>
      <c r="M145" s="18"/>
      <c r="N145" s="18"/>
      <c r="O145" s="64"/>
      <c r="P145" s="21"/>
    </row>
    <row r="146" spans="1:16" ht="22.5" customHeight="1" x14ac:dyDescent="0.2">
      <c r="A146" s="14"/>
      <c r="B146" s="22">
        <v>0.35416666666666669</v>
      </c>
      <c r="C146" s="61"/>
      <c r="D146" s="23"/>
      <c r="E146" s="26"/>
      <c r="F146" s="26"/>
      <c r="G146" s="26"/>
      <c r="H146" s="26"/>
      <c r="I146" s="18"/>
      <c r="J146" s="18"/>
      <c r="K146" s="17"/>
      <c r="L146" s="18"/>
      <c r="M146" s="18"/>
      <c r="N146" s="18"/>
      <c r="O146" s="64"/>
      <c r="P146" s="21"/>
    </row>
    <row r="147" spans="1:16" ht="22.5" customHeight="1" x14ac:dyDescent="0.2">
      <c r="A147" s="14"/>
      <c r="B147" s="15">
        <v>0.375</v>
      </c>
      <c r="C147" s="61"/>
      <c r="D147" s="16"/>
      <c r="E147" s="16"/>
      <c r="F147" s="16" t="s">
        <v>203</v>
      </c>
      <c r="G147" s="16"/>
      <c r="H147" s="20"/>
      <c r="I147" s="18"/>
      <c r="J147" s="18"/>
      <c r="K147" s="18"/>
      <c r="L147" s="18"/>
      <c r="M147" s="174"/>
      <c r="N147" s="136"/>
      <c r="O147" s="64"/>
      <c r="P147" s="21"/>
    </row>
    <row r="148" spans="1:16" ht="22.5" customHeight="1" x14ac:dyDescent="0.2">
      <c r="A148" s="14"/>
      <c r="B148" s="22">
        <v>0.39583333333333331</v>
      </c>
      <c r="C148" s="61"/>
      <c r="D148" s="23"/>
      <c r="E148" s="26"/>
      <c r="F148" s="26"/>
      <c r="G148" s="26"/>
      <c r="H148" s="25"/>
      <c r="I148" s="18"/>
      <c r="J148" s="18"/>
      <c r="K148" s="18"/>
      <c r="L148" s="18"/>
      <c r="M148" s="18"/>
      <c r="N148" s="18"/>
      <c r="O148" s="64"/>
      <c r="P148" s="21"/>
    </row>
    <row r="149" spans="1:16" ht="22.5" customHeight="1" x14ac:dyDescent="0.2">
      <c r="A149" s="14"/>
      <c r="B149" s="15">
        <v>0.41666666666666669</v>
      </c>
      <c r="C149" s="61"/>
      <c r="D149" s="16"/>
      <c r="E149" s="27"/>
      <c r="F149" s="27"/>
      <c r="G149" s="27"/>
      <c r="H149" s="20"/>
      <c r="I149" s="18"/>
      <c r="J149" s="18"/>
      <c r="K149" s="18"/>
      <c r="L149" s="18"/>
      <c r="M149" s="18"/>
      <c r="N149" s="18"/>
      <c r="O149" s="64"/>
      <c r="P149" s="21"/>
    </row>
    <row r="150" spans="1:16" ht="22.5" customHeight="1" x14ac:dyDescent="0.2">
      <c r="A150" s="14"/>
      <c r="B150" s="22">
        <v>0.4375</v>
      </c>
      <c r="C150" s="61"/>
      <c r="D150" s="170" t="s">
        <v>189</v>
      </c>
      <c r="E150" s="137"/>
      <c r="F150" s="155" t="s">
        <v>204</v>
      </c>
      <c r="G150" s="124"/>
      <c r="H150" s="137"/>
      <c r="I150" s="18"/>
      <c r="J150" s="18"/>
      <c r="K150" s="18"/>
      <c r="L150" s="18"/>
      <c r="M150" s="18"/>
      <c r="N150" s="18"/>
      <c r="O150" s="64"/>
      <c r="P150" s="21"/>
    </row>
    <row r="151" spans="1:16" ht="22.5" customHeight="1" x14ac:dyDescent="0.2">
      <c r="A151" s="14"/>
      <c r="B151" s="15">
        <v>0.45833333333333331</v>
      </c>
      <c r="C151" s="61"/>
      <c r="D151" s="124"/>
      <c r="E151" s="137"/>
      <c r="F151" s="156"/>
      <c r="G151" s="156"/>
      <c r="H151" s="136"/>
      <c r="I151" s="18"/>
      <c r="J151" s="18"/>
      <c r="K151" s="18"/>
      <c r="L151" s="18"/>
      <c r="M151" s="18"/>
      <c r="N151" s="18"/>
      <c r="O151" s="64"/>
      <c r="P151" s="21"/>
    </row>
    <row r="152" spans="1:16" ht="22.5" customHeight="1" x14ac:dyDescent="0.2">
      <c r="A152" s="14"/>
      <c r="B152" s="22">
        <v>0.47916666666666669</v>
      </c>
      <c r="C152" s="61"/>
      <c r="D152" s="156"/>
      <c r="E152" s="136"/>
      <c r="F152" s="25"/>
      <c r="G152" s="25"/>
      <c r="H152" s="25"/>
      <c r="I152" s="18"/>
      <c r="J152" s="18"/>
      <c r="K152" s="18"/>
      <c r="L152" s="17"/>
      <c r="M152" s="18"/>
      <c r="N152" s="18"/>
      <c r="O152" s="64"/>
      <c r="P152" s="21"/>
    </row>
    <row r="153" spans="1:16" ht="22.5" customHeight="1" x14ac:dyDescent="0.2">
      <c r="A153" s="14"/>
      <c r="B153" s="15">
        <v>0.5</v>
      </c>
      <c r="C153" s="61"/>
      <c r="D153" s="20"/>
      <c r="E153" s="20"/>
      <c r="F153" s="20"/>
      <c r="G153" s="20"/>
      <c r="H153" s="20"/>
      <c r="I153" s="18"/>
      <c r="J153" s="18"/>
      <c r="K153" s="18"/>
      <c r="L153" s="18"/>
      <c r="M153" s="18"/>
      <c r="N153" s="18"/>
      <c r="O153" s="64"/>
      <c r="P153" s="21"/>
    </row>
    <row r="154" spans="1:16" ht="22.5" customHeight="1" x14ac:dyDescent="0.2">
      <c r="A154" s="14"/>
      <c r="B154" s="22">
        <v>0.52083333333333337</v>
      </c>
      <c r="C154" s="61"/>
      <c r="D154" s="170" t="s">
        <v>197</v>
      </c>
      <c r="E154" s="137"/>
      <c r="F154" s="25"/>
      <c r="G154" s="25"/>
      <c r="H154" s="25"/>
      <c r="I154" s="18"/>
      <c r="J154" s="18"/>
      <c r="K154" s="18"/>
      <c r="L154" s="18"/>
      <c r="M154" s="18"/>
      <c r="N154" s="18"/>
      <c r="O154" s="64"/>
      <c r="P154" s="21"/>
    </row>
    <row r="155" spans="1:16" ht="22.5" customHeight="1" x14ac:dyDescent="0.2">
      <c r="A155" s="14"/>
      <c r="B155" s="15">
        <v>0.54166666666666663</v>
      </c>
      <c r="C155" s="61"/>
      <c r="D155" s="124"/>
      <c r="E155" s="137"/>
      <c r="F155" s="20"/>
      <c r="G155" s="20"/>
      <c r="H155" s="20"/>
      <c r="I155" s="18"/>
      <c r="J155" s="18"/>
      <c r="K155" s="17"/>
      <c r="L155" s="18"/>
      <c r="M155" s="18"/>
      <c r="N155" s="18"/>
      <c r="O155" s="64"/>
      <c r="P155" s="21"/>
    </row>
    <row r="156" spans="1:16" ht="22.5" customHeight="1" x14ac:dyDescent="0.2">
      <c r="A156" s="14"/>
      <c r="B156" s="22">
        <v>0.5625</v>
      </c>
      <c r="C156" s="66"/>
      <c r="D156" s="156"/>
      <c r="E156" s="136"/>
      <c r="F156" s="23" t="s">
        <v>205</v>
      </c>
      <c r="G156" s="25"/>
      <c r="H156" s="25"/>
      <c r="I156" s="18"/>
      <c r="J156" s="18"/>
      <c r="K156" s="18"/>
      <c r="L156" s="17"/>
      <c r="M156" s="18"/>
      <c r="N156" s="18"/>
      <c r="O156" s="64"/>
      <c r="P156" s="21"/>
    </row>
    <row r="157" spans="1:16" ht="22.5" customHeight="1" x14ac:dyDescent="0.2">
      <c r="A157" s="14"/>
      <c r="B157" s="15">
        <v>0.58333333333333337</v>
      </c>
      <c r="C157" s="66"/>
      <c r="D157" s="20"/>
      <c r="E157" s="20"/>
      <c r="F157" s="20"/>
      <c r="G157" s="20"/>
      <c r="H157" s="20"/>
      <c r="I157" s="18"/>
      <c r="J157" s="18"/>
      <c r="K157" s="18"/>
      <c r="L157" s="18"/>
      <c r="M157" s="18"/>
      <c r="N157" s="18"/>
      <c r="O157" s="64"/>
      <c r="P157" s="21"/>
    </row>
    <row r="158" spans="1:16" ht="22.5" customHeight="1" x14ac:dyDescent="0.2">
      <c r="A158" s="14"/>
      <c r="B158" s="22">
        <v>0.60416666666666663</v>
      </c>
      <c r="C158" s="66"/>
      <c r="D158" s="30"/>
      <c r="E158" s="25"/>
      <c r="F158" s="173" t="s">
        <v>206</v>
      </c>
      <c r="G158" s="124"/>
      <c r="H158" s="137"/>
      <c r="I158" s="18"/>
      <c r="J158" s="18"/>
      <c r="K158" s="18"/>
      <c r="L158" s="18"/>
      <c r="M158" s="18"/>
      <c r="N158" s="18"/>
      <c r="O158" s="64"/>
      <c r="P158" s="21"/>
    </row>
    <row r="159" spans="1:16" ht="22.5" customHeight="1" x14ac:dyDescent="0.2">
      <c r="A159" s="14"/>
      <c r="B159" s="15">
        <v>0.625</v>
      </c>
      <c r="C159" s="66"/>
      <c r="D159" s="20"/>
      <c r="E159" s="20"/>
      <c r="F159" s="156"/>
      <c r="G159" s="156"/>
      <c r="H159" s="136"/>
      <c r="I159" s="18"/>
      <c r="J159" s="18"/>
      <c r="K159" s="18"/>
      <c r="L159" s="18"/>
      <c r="M159" s="18"/>
      <c r="N159" s="18"/>
      <c r="O159" s="64"/>
      <c r="P159" s="21"/>
    </row>
    <row r="160" spans="1:16" ht="22.5" customHeight="1" x14ac:dyDescent="0.2">
      <c r="A160" s="14"/>
      <c r="B160" s="22">
        <v>0.64583333333333337</v>
      </c>
      <c r="C160" s="66"/>
      <c r="D160" s="30"/>
      <c r="E160" s="30"/>
      <c r="F160" s="30"/>
      <c r="G160" s="30"/>
      <c r="H160" s="30"/>
      <c r="I160" s="18"/>
      <c r="J160" s="18"/>
      <c r="K160" s="18"/>
      <c r="L160" s="18"/>
      <c r="M160" s="18"/>
      <c r="N160" s="18"/>
      <c r="O160" s="64"/>
      <c r="P160" s="31"/>
    </row>
    <row r="161" spans="1:16" ht="22.5" customHeight="1" x14ac:dyDescent="0.2">
      <c r="A161" s="14"/>
      <c r="B161" s="15">
        <v>0.66666666666666663</v>
      </c>
      <c r="C161" s="66"/>
      <c r="D161" s="20"/>
      <c r="E161" s="20"/>
      <c r="F161" s="20"/>
      <c r="G161" s="20"/>
      <c r="H161" s="20"/>
      <c r="I161" s="18"/>
      <c r="J161" s="18"/>
      <c r="K161" s="18"/>
      <c r="L161" s="18"/>
      <c r="M161" s="18"/>
      <c r="N161" s="18"/>
      <c r="O161" s="64"/>
      <c r="P161" s="21"/>
    </row>
    <row r="162" spans="1:16" ht="22.5" customHeight="1" x14ac:dyDescent="0.2">
      <c r="A162" s="14"/>
      <c r="B162" s="22">
        <v>0.6875</v>
      </c>
      <c r="C162" s="66"/>
      <c r="D162" s="25"/>
      <c r="E162" s="25"/>
      <c r="F162" s="25"/>
      <c r="G162" s="25"/>
      <c r="H162" s="25"/>
      <c r="I162" s="18"/>
      <c r="J162" s="18"/>
      <c r="K162" s="18"/>
      <c r="L162" s="18"/>
      <c r="M162" s="18"/>
      <c r="N162" s="18"/>
      <c r="O162" s="64"/>
      <c r="P162" s="21"/>
    </row>
    <row r="163" spans="1:16" ht="22.5" customHeight="1" x14ac:dyDescent="0.2">
      <c r="A163" s="14"/>
      <c r="B163" s="15">
        <v>0.70833333333333337</v>
      </c>
      <c r="C163" s="66"/>
      <c r="D163" s="20"/>
      <c r="E163" s="20"/>
      <c r="F163" s="20"/>
      <c r="G163" s="20"/>
      <c r="H163" s="20"/>
      <c r="I163" s="18"/>
      <c r="J163" s="18"/>
      <c r="K163" s="18"/>
      <c r="L163" s="18"/>
      <c r="M163" s="18"/>
      <c r="N163" s="18"/>
      <c r="O163" s="64"/>
      <c r="P163" s="21"/>
    </row>
    <row r="164" spans="1:16" ht="22.5" customHeight="1" x14ac:dyDescent="0.2">
      <c r="A164" s="14"/>
      <c r="B164" s="22">
        <v>0.72916666666666663</v>
      </c>
      <c r="C164" s="67"/>
      <c r="D164" s="32"/>
      <c r="E164" s="32"/>
      <c r="F164" s="32"/>
      <c r="G164" s="32"/>
      <c r="H164" s="32"/>
      <c r="I164" s="33"/>
      <c r="J164" s="33"/>
      <c r="K164" s="33"/>
      <c r="L164" s="33"/>
      <c r="M164" s="33"/>
      <c r="N164" s="33"/>
      <c r="O164" s="69"/>
      <c r="P164" s="21"/>
    </row>
    <row r="165" spans="1:16" ht="22.5" customHeight="1" x14ac:dyDescent="0.2">
      <c r="A165" s="14"/>
      <c r="B165" s="15">
        <v>0.75</v>
      </c>
      <c r="C165" s="66"/>
      <c r="D165" s="20"/>
      <c r="E165" s="20"/>
      <c r="F165" s="20"/>
      <c r="G165" s="20"/>
      <c r="H165" s="20"/>
      <c r="I165" s="18"/>
      <c r="J165" s="18"/>
      <c r="K165" s="18"/>
      <c r="L165" s="18"/>
      <c r="M165" s="18"/>
      <c r="N165" s="18"/>
      <c r="O165" s="64"/>
      <c r="P165" s="21"/>
    </row>
    <row r="166" spans="1:16" ht="22.5" customHeight="1" x14ac:dyDescent="0.2">
      <c r="A166" s="14"/>
      <c r="B166" s="22">
        <v>0.77083333333333337</v>
      </c>
      <c r="C166" s="67"/>
      <c r="D166" s="32"/>
      <c r="E166" s="32"/>
      <c r="F166" s="32"/>
      <c r="G166" s="32"/>
      <c r="H166" s="32"/>
      <c r="I166" s="33"/>
      <c r="J166" s="33"/>
      <c r="K166" s="33"/>
      <c r="L166" s="33"/>
      <c r="M166" s="33"/>
      <c r="N166" s="33"/>
      <c r="O166" s="69"/>
      <c r="P166" s="21"/>
    </row>
    <row r="167" spans="1:16" ht="22.5" customHeight="1" x14ac:dyDescent="0.2">
      <c r="A167" s="34"/>
      <c r="B167" s="35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21"/>
    </row>
    <row r="168" spans="1:16" ht="22.5" customHeight="1" x14ac:dyDescent="0.25">
      <c r="A168" s="37"/>
      <c r="B168" s="38" t="s">
        <v>15</v>
      </c>
      <c r="C168" s="37"/>
      <c r="D168" s="37"/>
      <c r="E168" s="37"/>
      <c r="F168" s="37"/>
      <c r="G168" s="37"/>
      <c r="H168" s="37"/>
      <c r="I168" s="37"/>
      <c r="J168" s="38"/>
      <c r="K168" s="38" t="s">
        <v>16</v>
      </c>
      <c r="L168" s="37"/>
      <c r="M168" s="37"/>
      <c r="N168" s="37"/>
      <c r="O168" s="37"/>
      <c r="P168" s="37"/>
    </row>
    <row r="169" spans="1:16" ht="22.5" customHeight="1" x14ac:dyDescent="0.2">
      <c r="A169" s="39"/>
      <c r="B169" s="139"/>
      <c r="C169" s="126"/>
      <c r="D169" s="126"/>
      <c r="E169" s="126"/>
      <c r="F169" s="126"/>
      <c r="G169" s="40"/>
      <c r="H169" s="39"/>
      <c r="I169" s="39"/>
      <c r="J169" s="40"/>
      <c r="K169" s="139"/>
      <c r="L169" s="126"/>
      <c r="M169" s="126"/>
      <c r="N169" s="126"/>
      <c r="O169" s="126"/>
      <c r="P169" s="39"/>
    </row>
    <row r="170" spans="1:16" ht="22.5" customHeight="1" x14ac:dyDescent="0.2">
      <c r="A170" s="39"/>
      <c r="B170" s="140"/>
      <c r="C170" s="141"/>
      <c r="D170" s="141"/>
      <c r="E170" s="141"/>
      <c r="F170" s="141"/>
      <c r="G170" s="40"/>
      <c r="H170" s="39"/>
      <c r="I170" s="39"/>
      <c r="J170" s="41"/>
      <c r="K170" s="140"/>
      <c r="L170" s="141"/>
      <c r="M170" s="141"/>
      <c r="N170" s="141"/>
      <c r="O170" s="141"/>
      <c r="P170" s="39"/>
    </row>
    <row r="171" spans="1:16" ht="22.5" customHeight="1" x14ac:dyDescent="0.2">
      <c r="A171" s="39"/>
      <c r="B171" s="140"/>
      <c r="C171" s="141"/>
      <c r="D171" s="141"/>
      <c r="E171" s="141"/>
      <c r="F171" s="141"/>
      <c r="G171" s="41"/>
      <c r="H171" s="39"/>
      <c r="I171" s="39"/>
      <c r="J171" s="41"/>
      <c r="K171" s="140"/>
      <c r="L171" s="141"/>
      <c r="M171" s="141"/>
      <c r="N171" s="141"/>
      <c r="O171" s="141"/>
      <c r="P171" s="39"/>
    </row>
    <row r="172" spans="1:16" ht="22.5" customHeight="1" x14ac:dyDescent="0.2">
      <c r="A172" s="39"/>
      <c r="B172" s="140"/>
      <c r="C172" s="141"/>
      <c r="D172" s="141"/>
      <c r="E172" s="141"/>
      <c r="F172" s="141"/>
      <c r="G172" s="41"/>
      <c r="H172" s="39"/>
      <c r="I172" s="39"/>
      <c r="J172" s="41"/>
      <c r="K172" s="140"/>
      <c r="L172" s="141"/>
      <c r="M172" s="141"/>
      <c r="N172" s="141"/>
      <c r="O172" s="141"/>
      <c r="P172" s="39"/>
    </row>
    <row r="173" spans="1:16" ht="22.5" customHeight="1" x14ac:dyDescent="0.2">
      <c r="A173" s="39"/>
      <c r="B173" s="140"/>
      <c r="C173" s="141"/>
      <c r="D173" s="141"/>
      <c r="E173" s="141"/>
      <c r="F173" s="141"/>
      <c r="G173" s="41"/>
      <c r="H173" s="39"/>
      <c r="I173" s="39"/>
      <c r="J173" s="41"/>
      <c r="K173" s="140"/>
      <c r="L173" s="141"/>
      <c r="M173" s="141"/>
      <c r="N173" s="141"/>
      <c r="O173" s="141"/>
      <c r="P173" s="39"/>
    </row>
    <row r="174" spans="1:16" ht="22.5" customHeight="1" x14ac:dyDescent="0.2">
      <c r="A174" s="39"/>
      <c r="B174" s="42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</row>
    <row r="175" spans="1:16" ht="6" customHeight="1" x14ac:dyDescent="0.2">
      <c r="A175" s="44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</row>
  </sheetData>
  <mergeCells count="143">
    <mergeCell ref="K143:L143"/>
    <mergeCell ref="M143:N143"/>
    <mergeCell ref="B139:F139"/>
    <mergeCell ref="K139:O139"/>
    <mergeCell ref="B141:D141"/>
    <mergeCell ref="D142:O142"/>
    <mergeCell ref="D143:E143"/>
    <mergeCell ref="F143:H143"/>
    <mergeCell ref="I143:J143"/>
    <mergeCell ref="K137:O137"/>
    <mergeCell ref="K138:O138"/>
    <mergeCell ref="E124:E125"/>
    <mergeCell ref="B135:F135"/>
    <mergeCell ref="K135:O135"/>
    <mergeCell ref="B136:F136"/>
    <mergeCell ref="K136:O136"/>
    <mergeCell ref="B137:F137"/>
    <mergeCell ref="B138:F138"/>
    <mergeCell ref="F112:G112"/>
    <mergeCell ref="M113:N113"/>
    <mergeCell ref="J111:J112"/>
    <mergeCell ref="I116:J117"/>
    <mergeCell ref="L116:L118"/>
    <mergeCell ref="N117:N118"/>
    <mergeCell ref="F118:G118"/>
    <mergeCell ref="L120:L122"/>
    <mergeCell ref="J123:J125"/>
    <mergeCell ref="B104:F104"/>
    <mergeCell ref="K104:O104"/>
    <mergeCell ref="B107:D107"/>
    <mergeCell ref="D108:O108"/>
    <mergeCell ref="D109:E109"/>
    <mergeCell ref="F109:H109"/>
    <mergeCell ref="I109:J109"/>
    <mergeCell ref="D110:E110"/>
    <mergeCell ref="F110:H110"/>
    <mergeCell ref="I110:J110"/>
    <mergeCell ref="K110:L110"/>
    <mergeCell ref="M110:N110"/>
    <mergeCell ref="M147:N147"/>
    <mergeCell ref="F150:H151"/>
    <mergeCell ref="K67:O67"/>
    <mergeCell ref="K68:O68"/>
    <mergeCell ref="K39:L39"/>
    <mergeCell ref="M39:N39"/>
    <mergeCell ref="L54:L55"/>
    <mergeCell ref="N54:N55"/>
    <mergeCell ref="K55:K56"/>
    <mergeCell ref="K65:O65"/>
    <mergeCell ref="K66:O66"/>
    <mergeCell ref="F74:H74"/>
    <mergeCell ref="F75:H75"/>
    <mergeCell ref="F40:H40"/>
    <mergeCell ref="H43:H45"/>
    <mergeCell ref="F44:F45"/>
    <mergeCell ref="B65:F65"/>
    <mergeCell ref="B66:F66"/>
    <mergeCell ref="B67:F67"/>
    <mergeCell ref="B68:F68"/>
    <mergeCell ref="B69:F69"/>
    <mergeCell ref="K69:O69"/>
    <mergeCell ref="D73:O73"/>
    <mergeCell ref="I74:J74"/>
    <mergeCell ref="D41:E43"/>
    <mergeCell ref="L41:L45"/>
    <mergeCell ref="N41:N45"/>
    <mergeCell ref="K47:L48"/>
    <mergeCell ref="D144:E144"/>
    <mergeCell ref="F144:H144"/>
    <mergeCell ref="I144:J144"/>
    <mergeCell ref="K144:L144"/>
    <mergeCell ref="M144:N144"/>
    <mergeCell ref="B72:D72"/>
    <mergeCell ref="D74:E74"/>
    <mergeCell ref="D75:E75"/>
    <mergeCell ref="D47:E48"/>
    <mergeCell ref="K74:L74"/>
    <mergeCell ref="M74:N74"/>
    <mergeCell ref="I75:J75"/>
    <mergeCell ref="K75:L75"/>
    <mergeCell ref="M75:N75"/>
    <mergeCell ref="L76:L77"/>
    <mergeCell ref="N76:N77"/>
    <mergeCell ref="I78:J82"/>
    <mergeCell ref="F81:H82"/>
    <mergeCell ref="K109:L109"/>
    <mergeCell ref="M109:N109"/>
    <mergeCell ref="B33:F33"/>
    <mergeCell ref="K33:O33"/>
    <mergeCell ref="B37:D37"/>
    <mergeCell ref="D38:O38"/>
    <mergeCell ref="D39:E39"/>
    <mergeCell ref="F39:H39"/>
    <mergeCell ref="I39:J39"/>
    <mergeCell ref="D40:E40"/>
    <mergeCell ref="I40:J40"/>
    <mergeCell ref="K40:L40"/>
    <mergeCell ref="M40:N40"/>
    <mergeCell ref="M5:N7"/>
    <mergeCell ref="I6:J10"/>
    <mergeCell ref="K31:O31"/>
    <mergeCell ref="K32:O32"/>
    <mergeCell ref="F19:F20"/>
    <mergeCell ref="B29:F29"/>
    <mergeCell ref="K29:O29"/>
    <mergeCell ref="B30:F30"/>
    <mergeCell ref="K30:O30"/>
    <mergeCell ref="B31:F31"/>
    <mergeCell ref="B32:F32"/>
    <mergeCell ref="B1:D1"/>
    <mergeCell ref="D2:O2"/>
    <mergeCell ref="D3:E3"/>
    <mergeCell ref="F3:H3"/>
    <mergeCell ref="I3:J3"/>
    <mergeCell ref="K3:L3"/>
    <mergeCell ref="M3:N3"/>
    <mergeCell ref="D4:E4"/>
    <mergeCell ref="F4:H4"/>
    <mergeCell ref="I4:J4"/>
    <mergeCell ref="K4:L4"/>
    <mergeCell ref="M4:N4"/>
    <mergeCell ref="K170:O170"/>
    <mergeCell ref="K171:O171"/>
    <mergeCell ref="B172:F172"/>
    <mergeCell ref="K172:O172"/>
    <mergeCell ref="B173:F173"/>
    <mergeCell ref="K173:O173"/>
    <mergeCell ref="D150:E152"/>
    <mergeCell ref="D154:E156"/>
    <mergeCell ref="F158:H159"/>
    <mergeCell ref="B169:F169"/>
    <mergeCell ref="K169:O169"/>
    <mergeCell ref="B170:F170"/>
    <mergeCell ref="B171:F171"/>
    <mergeCell ref="K102:O102"/>
    <mergeCell ref="K103:O103"/>
    <mergeCell ref="I86:J89"/>
    <mergeCell ref="B100:F100"/>
    <mergeCell ref="K100:O100"/>
    <mergeCell ref="B101:F101"/>
    <mergeCell ref="K101:O101"/>
    <mergeCell ref="B102:F102"/>
    <mergeCell ref="B103:F10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O987"/>
  <sheetViews>
    <sheetView workbookViewId="0"/>
  </sheetViews>
  <sheetFormatPr baseColWidth="10" defaultColWidth="12.5703125" defaultRowHeight="15.75" customHeight="1" x14ac:dyDescent="0.2"/>
  <cols>
    <col min="1" max="1" width="2.5703125" customWidth="1"/>
    <col min="2" max="2" width="11" customWidth="1"/>
    <col min="3" max="14" width="18.85546875" customWidth="1"/>
    <col min="15" max="15" width="2.5703125" customWidth="1"/>
  </cols>
  <sheetData>
    <row r="1" spans="1:15" ht="6" customHeight="1" x14ac:dyDescent="0.4">
      <c r="A1" s="1"/>
      <c r="B1" s="132" t="s">
        <v>0</v>
      </c>
      <c r="C1" s="133"/>
      <c r="D1" s="133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6" customHeight="1" x14ac:dyDescent="0.2">
      <c r="A2" s="4"/>
      <c r="B2" s="5" t="s">
        <v>1</v>
      </c>
      <c r="C2" s="6">
        <v>45928</v>
      </c>
      <c r="D2" s="134" t="s">
        <v>90</v>
      </c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7"/>
    </row>
    <row r="3" spans="1:15" ht="36" customHeight="1" x14ac:dyDescent="0.2">
      <c r="A3" s="8"/>
      <c r="B3" s="8"/>
      <c r="C3" s="9">
        <f>C2</f>
        <v>45928</v>
      </c>
      <c r="D3" s="127">
        <f>C2+1</f>
        <v>45929</v>
      </c>
      <c r="E3" s="124"/>
      <c r="F3" s="127">
        <f>C2+2</f>
        <v>45930</v>
      </c>
      <c r="G3" s="124"/>
      <c r="H3" s="127">
        <f>C2+3</f>
        <v>45931</v>
      </c>
      <c r="I3" s="124"/>
      <c r="J3" s="127">
        <f>C2+4</f>
        <v>45932</v>
      </c>
      <c r="K3" s="124"/>
      <c r="L3" s="127">
        <f>C2+5</f>
        <v>45933</v>
      </c>
      <c r="M3" s="124"/>
      <c r="N3" s="10">
        <f>C2+6</f>
        <v>45934</v>
      </c>
      <c r="O3" s="8"/>
    </row>
    <row r="4" spans="1:15" ht="22.5" customHeight="1" x14ac:dyDescent="0.2">
      <c r="A4" s="11"/>
      <c r="B4" s="12"/>
      <c r="C4" s="13" t="str">
        <f t="shared" ref="C4:D4" si="0">UPPER(TEXT(C3, "DDDD"))</f>
        <v>DOMINGO</v>
      </c>
      <c r="D4" s="125" t="str">
        <f t="shared" si="0"/>
        <v>LUNES</v>
      </c>
      <c r="E4" s="126"/>
      <c r="F4" s="125" t="str">
        <f>UPPER(TEXT(F3, "DDDD"))</f>
        <v>MARTES</v>
      </c>
      <c r="G4" s="126"/>
      <c r="H4" s="125" t="str">
        <f>UPPER(TEXT(H3, "DDDD"))</f>
        <v>MIÉRCOLES</v>
      </c>
      <c r="I4" s="126"/>
      <c r="J4" s="125" t="str">
        <f>UPPER(TEXT(J3, "DDDD"))</f>
        <v>JUEVES</v>
      </c>
      <c r="K4" s="126"/>
      <c r="L4" s="125" t="str">
        <f>UPPER(TEXT(L3, "DDDD"))</f>
        <v>VIERNES</v>
      </c>
      <c r="M4" s="126"/>
      <c r="N4" s="13" t="str">
        <f>UPPER(TEXT(N3, "DDDD"))</f>
        <v>SÁBADO</v>
      </c>
      <c r="O4" s="11"/>
    </row>
    <row r="5" spans="1:15" ht="19.5" customHeight="1" x14ac:dyDescent="0.2">
      <c r="A5" s="14"/>
      <c r="B5" s="15">
        <v>0.33333333333333331</v>
      </c>
      <c r="C5" s="61"/>
      <c r="D5" s="18"/>
      <c r="E5" s="18"/>
      <c r="F5" s="18"/>
      <c r="G5" s="18"/>
      <c r="H5" s="20"/>
      <c r="I5" s="20"/>
      <c r="J5" s="20"/>
      <c r="K5" s="20"/>
      <c r="L5" s="20"/>
      <c r="M5" s="20"/>
      <c r="N5" s="64"/>
      <c r="O5" s="21"/>
    </row>
    <row r="6" spans="1:15" ht="19.5" customHeight="1" x14ac:dyDescent="0.2">
      <c r="A6" s="14"/>
      <c r="B6" s="22">
        <v>0.35416666666666669</v>
      </c>
      <c r="C6" s="61"/>
      <c r="D6" s="18"/>
      <c r="E6" s="18"/>
      <c r="F6" s="18"/>
      <c r="G6" s="18"/>
      <c r="H6" s="25"/>
      <c r="I6" s="25"/>
      <c r="J6" s="25"/>
      <c r="K6" s="25"/>
      <c r="L6" s="25"/>
      <c r="M6" s="25"/>
      <c r="N6" s="64"/>
      <c r="O6" s="21"/>
    </row>
    <row r="7" spans="1:15" ht="19.5" customHeight="1" x14ac:dyDescent="0.2">
      <c r="A7" s="14"/>
      <c r="B7" s="15">
        <v>0.375</v>
      </c>
      <c r="C7" s="61"/>
      <c r="D7" s="18"/>
      <c r="E7" s="18"/>
      <c r="F7" s="18"/>
      <c r="G7" s="18"/>
      <c r="H7" s="20"/>
      <c r="I7" s="20"/>
      <c r="J7" s="20"/>
      <c r="K7" s="20"/>
      <c r="L7" s="20"/>
      <c r="M7" s="20"/>
      <c r="N7" s="64"/>
      <c r="O7" s="21"/>
    </row>
    <row r="8" spans="1:15" ht="19.5" customHeight="1" x14ac:dyDescent="0.2">
      <c r="A8" s="14"/>
      <c r="B8" s="22">
        <v>0.39583333333333331</v>
      </c>
      <c r="C8" s="61"/>
      <c r="D8" s="18"/>
      <c r="E8" s="18"/>
      <c r="F8" s="18"/>
      <c r="G8" s="18"/>
      <c r="H8" s="25"/>
      <c r="I8" s="25"/>
      <c r="J8" s="25"/>
      <c r="K8" s="25"/>
      <c r="L8" s="25"/>
      <c r="M8" s="25"/>
      <c r="N8" s="64"/>
      <c r="O8" s="21"/>
    </row>
    <row r="9" spans="1:15" ht="19.5" customHeight="1" x14ac:dyDescent="0.2">
      <c r="A9" s="14"/>
      <c r="B9" s="15">
        <v>0.41666666666666669</v>
      </c>
      <c r="C9" s="61"/>
      <c r="D9" s="18"/>
      <c r="E9" s="18"/>
      <c r="F9" s="18"/>
      <c r="G9" s="18"/>
      <c r="H9" s="20"/>
      <c r="I9" s="20"/>
      <c r="J9" s="20"/>
      <c r="K9" s="20"/>
      <c r="L9" s="20"/>
      <c r="M9" s="20"/>
      <c r="N9" s="64"/>
      <c r="O9" s="21"/>
    </row>
    <row r="10" spans="1:15" ht="19.5" customHeight="1" x14ac:dyDescent="0.2">
      <c r="A10" s="14"/>
      <c r="B10" s="22">
        <v>0.4375</v>
      </c>
      <c r="C10" s="61"/>
      <c r="D10" s="18"/>
      <c r="E10" s="18"/>
      <c r="F10" s="18"/>
      <c r="G10" s="18"/>
      <c r="H10" s="25"/>
      <c r="I10" s="25"/>
      <c r="J10" s="25"/>
      <c r="K10" s="25"/>
      <c r="L10" s="25"/>
      <c r="M10" s="25"/>
      <c r="N10" s="64"/>
      <c r="O10" s="21"/>
    </row>
    <row r="11" spans="1:15" ht="19.5" customHeight="1" x14ac:dyDescent="0.2">
      <c r="A11" s="14"/>
      <c r="B11" s="15">
        <v>0.45833333333333331</v>
      </c>
      <c r="C11" s="61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64"/>
      <c r="O11" s="21"/>
    </row>
    <row r="12" spans="1:15" ht="19.5" customHeight="1" x14ac:dyDescent="0.2">
      <c r="A12" s="14"/>
      <c r="B12" s="22">
        <v>0.47916666666666669</v>
      </c>
      <c r="C12" s="61"/>
      <c r="D12" s="18"/>
      <c r="E12" s="18"/>
      <c r="F12" s="18"/>
      <c r="G12" s="18"/>
      <c r="H12" s="25"/>
      <c r="I12" s="25"/>
      <c r="J12" s="25"/>
      <c r="K12" s="25"/>
      <c r="L12" s="25"/>
      <c r="M12" s="25"/>
      <c r="N12" s="64"/>
      <c r="O12" s="21"/>
    </row>
    <row r="13" spans="1:15" ht="19.5" customHeight="1" x14ac:dyDescent="0.2">
      <c r="A13" s="14"/>
      <c r="B13" s="15">
        <v>0.5</v>
      </c>
      <c r="C13" s="61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64"/>
      <c r="O13" s="21"/>
    </row>
    <row r="14" spans="1:15" ht="19.5" customHeight="1" x14ac:dyDescent="0.2">
      <c r="A14" s="14"/>
      <c r="B14" s="22">
        <v>0.52083333333333337</v>
      </c>
      <c r="C14" s="61"/>
      <c r="D14" s="18"/>
      <c r="E14" s="18"/>
      <c r="F14" s="18"/>
      <c r="G14" s="18"/>
      <c r="H14" s="25"/>
      <c r="I14" s="25"/>
      <c r="J14" s="25"/>
      <c r="K14" s="25"/>
      <c r="L14" s="25"/>
      <c r="M14" s="25"/>
      <c r="N14" s="64"/>
      <c r="O14" s="21"/>
    </row>
    <row r="15" spans="1:15" ht="19.5" customHeight="1" x14ac:dyDescent="0.2">
      <c r="A15" s="14"/>
      <c r="B15" s="15">
        <v>0.54166666666666663</v>
      </c>
      <c r="C15" s="61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64"/>
      <c r="O15" s="21"/>
    </row>
    <row r="16" spans="1:15" ht="19.5" customHeight="1" x14ac:dyDescent="0.2">
      <c r="A16" s="14"/>
      <c r="B16" s="22">
        <v>0.5625</v>
      </c>
      <c r="C16" s="66"/>
      <c r="D16" s="18"/>
      <c r="E16" s="18"/>
      <c r="F16" s="18"/>
      <c r="G16" s="18"/>
      <c r="H16" s="25"/>
      <c r="I16" s="25"/>
      <c r="J16" s="25"/>
      <c r="K16" s="25"/>
      <c r="L16" s="25"/>
      <c r="M16" s="25"/>
      <c r="N16" s="64"/>
      <c r="O16" s="21"/>
    </row>
    <row r="17" spans="1:15" ht="19.5" customHeight="1" x14ac:dyDescent="0.2">
      <c r="A17" s="14"/>
      <c r="B17" s="15">
        <v>0.58333333333333337</v>
      </c>
      <c r="C17" s="66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64"/>
      <c r="O17" s="21"/>
    </row>
    <row r="18" spans="1:15" ht="19.5" customHeight="1" x14ac:dyDescent="0.2">
      <c r="A18" s="14"/>
      <c r="B18" s="22">
        <v>0.60416666666666663</v>
      </c>
      <c r="C18" s="66"/>
      <c r="D18" s="18"/>
      <c r="E18" s="18"/>
      <c r="F18" s="18"/>
      <c r="G18" s="18"/>
      <c r="H18" s="30"/>
      <c r="I18" s="30"/>
      <c r="J18" s="30"/>
      <c r="K18" s="30"/>
      <c r="L18" s="30"/>
      <c r="M18" s="30"/>
      <c r="N18" s="64"/>
      <c r="O18" s="21"/>
    </row>
    <row r="19" spans="1:15" ht="19.5" customHeight="1" x14ac:dyDescent="0.2">
      <c r="A19" s="14"/>
      <c r="B19" s="15">
        <v>0.625</v>
      </c>
      <c r="C19" s="66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64"/>
      <c r="O19" s="21"/>
    </row>
    <row r="20" spans="1:15" ht="19.5" customHeight="1" x14ac:dyDescent="0.2">
      <c r="A20" s="14"/>
      <c r="B20" s="22">
        <v>0.64583333333333337</v>
      </c>
      <c r="C20" s="66"/>
      <c r="D20" s="18"/>
      <c r="E20" s="18"/>
      <c r="F20" s="18"/>
      <c r="G20" s="18"/>
      <c r="H20" s="30"/>
      <c r="I20" s="30"/>
      <c r="J20" s="30"/>
      <c r="K20" s="30"/>
      <c r="L20" s="30"/>
      <c r="M20" s="30"/>
      <c r="N20" s="64"/>
      <c r="O20" s="31"/>
    </row>
    <row r="21" spans="1:15" ht="19.5" customHeight="1" x14ac:dyDescent="0.2">
      <c r="A21" s="14"/>
      <c r="B21" s="15">
        <v>0.66666666666666663</v>
      </c>
      <c r="C21" s="66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64"/>
      <c r="O21" s="21"/>
    </row>
    <row r="22" spans="1:15" ht="19.5" customHeight="1" x14ac:dyDescent="0.2">
      <c r="A22" s="14"/>
      <c r="B22" s="22">
        <v>0.6875</v>
      </c>
      <c r="C22" s="66"/>
      <c r="D22" s="18"/>
      <c r="E22" s="18"/>
      <c r="F22" s="18"/>
      <c r="G22" s="18"/>
      <c r="H22" s="25"/>
      <c r="I22" s="25"/>
      <c r="J22" s="25"/>
      <c r="K22" s="25"/>
      <c r="L22" s="25"/>
      <c r="M22" s="25"/>
      <c r="N22" s="64"/>
      <c r="O22" s="21"/>
    </row>
    <row r="23" spans="1:15" ht="19.5" customHeight="1" x14ac:dyDescent="0.2">
      <c r="A23" s="14"/>
      <c r="B23" s="15">
        <v>0.70833333333333337</v>
      </c>
      <c r="C23" s="66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64"/>
      <c r="O23" s="21"/>
    </row>
    <row r="24" spans="1:15" ht="19.5" customHeight="1" x14ac:dyDescent="0.2">
      <c r="A24" s="14"/>
      <c r="B24" s="22">
        <v>0.72916666666666663</v>
      </c>
      <c r="C24" s="67"/>
      <c r="D24" s="33"/>
      <c r="E24" s="33"/>
      <c r="F24" s="33"/>
      <c r="G24" s="33"/>
      <c r="H24" s="32"/>
      <c r="I24" s="32"/>
      <c r="J24" s="32"/>
      <c r="K24" s="32"/>
      <c r="L24" s="32"/>
      <c r="M24" s="32"/>
      <c r="N24" s="69"/>
      <c r="O24" s="21"/>
    </row>
    <row r="25" spans="1:15" ht="19.5" customHeight="1" x14ac:dyDescent="0.2">
      <c r="A25" s="14"/>
      <c r="B25" s="15">
        <v>0.75</v>
      </c>
      <c r="C25" s="66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64"/>
      <c r="O25" s="21"/>
    </row>
    <row r="26" spans="1:15" ht="19.5" customHeight="1" x14ac:dyDescent="0.2">
      <c r="A26" s="14"/>
      <c r="B26" s="22">
        <v>0.77083333333333337</v>
      </c>
      <c r="C26" s="67"/>
      <c r="D26" s="33"/>
      <c r="E26" s="33"/>
      <c r="F26" s="33"/>
      <c r="G26" s="33"/>
      <c r="H26" s="32"/>
      <c r="I26" s="32"/>
      <c r="J26" s="32"/>
      <c r="K26" s="32"/>
      <c r="L26" s="32"/>
      <c r="M26" s="32"/>
      <c r="N26" s="69"/>
      <c r="O26" s="21"/>
    </row>
    <row r="27" spans="1:15" ht="22.5" customHeight="1" x14ac:dyDescent="0.2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21"/>
    </row>
    <row r="28" spans="1:15" ht="22.5" customHeight="1" x14ac:dyDescent="0.25">
      <c r="A28" s="37"/>
      <c r="B28" s="38" t="s">
        <v>15</v>
      </c>
      <c r="C28" s="37"/>
      <c r="D28" s="37"/>
      <c r="E28" s="37"/>
      <c r="F28" s="37"/>
      <c r="G28" s="37"/>
      <c r="H28" s="37"/>
      <c r="I28" s="38"/>
      <c r="J28" s="38" t="s">
        <v>16</v>
      </c>
      <c r="K28" s="37"/>
      <c r="L28" s="37"/>
      <c r="M28" s="37"/>
      <c r="N28" s="37"/>
      <c r="O28" s="37"/>
    </row>
    <row r="29" spans="1:15" ht="22.5" customHeight="1" x14ac:dyDescent="0.2">
      <c r="A29" s="39"/>
      <c r="B29" s="139"/>
      <c r="C29" s="126"/>
      <c r="D29" s="126"/>
      <c r="E29" s="126"/>
      <c r="F29" s="126"/>
      <c r="G29" s="39"/>
      <c r="H29" s="39"/>
      <c r="I29" s="40"/>
      <c r="J29" s="139"/>
      <c r="K29" s="126"/>
      <c r="L29" s="126"/>
      <c r="M29" s="126"/>
      <c r="N29" s="126"/>
      <c r="O29" s="39"/>
    </row>
    <row r="30" spans="1:15" ht="22.5" customHeight="1" x14ac:dyDescent="0.2">
      <c r="A30" s="39"/>
      <c r="B30" s="140"/>
      <c r="C30" s="141"/>
      <c r="D30" s="141"/>
      <c r="E30" s="141"/>
      <c r="F30" s="141"/>
      <c r="G30" s="39"/>
      <c r="H30" s="39"/>
      <c r="I30" s="41"/>
      <c r="J30" s="140"/>
      <c r="K30" s="141"/>
      <c r="L30" s="141"/>
      <c r="M30" s="141"/>
      <c r="N30" s="141"/>
      <c r="O30" s="39"/>
    </row>
    <row r="31" spans="1:15" ht="22.5" customHeight="1" x14ac:dyDescent="0.2">
      <c r="A31" s="39"/>
      <c r="B31" s="140"/>
      <c r="C31" s="141"/>
      <c r="D31" s="141"/>
      <c r="E31" s="141"/>
      <c r="F31" s="141"/>
      <c r="G31" s="39"/>
      <c r="H31" s="39"/>
      <c r="I31" s="41"/>
      <c r="J31" s="140"/>
      <c r="K31" s="141"/>
      <c r="L31" s="141"/>
      <c r="M31" s="141"/>
      <c r="N31" s="141"/>
      <c r="O31" s="39"/>
    </row>
    <row r="32" spans="1:15" ht="22.5" customHeight="1" x14ac:dyDescent="0.2">
      <c r="A32" s="39"/>
      <c r="B32" s="140"/>
      <c r="C32" s="141"/>
      <c r="D32" s="141"/>
      <c r="E32" s="141"/>
      <c r="F32" s="141"/>
      <c r="G32" s="39"/>
      <c r="H32" s="39"/>
      <c r="I32" s="41"/>
      <c r="J32" s="140"/>
      <c r="K32" s="141"/>
      <c r="L32" s="141"/>
      <c r="M32" s="141"/>
      <c r="N32" s="141"/>
      <c r="O32" s="39"/>
    </row>
    <row r="33" spans="1:15" ht="22.5" customHeight="1" x14ac:dyDescent="0.2">
      <c r="A33" s="39"/>
      <c r="B33" s="140"/>
      <c r="C33" s="141"/>
      <c r="D33" s="141"/>
      <c r="E33" s="141"/>
      <c r="F33" s="141"/>
      <c r="G33" s="39"/>
      <c r="H33" s="39"/>
      <c r="I33" s="41"/>
      <c r="J33" s="140"/>
      <c r="K33" s="141"/>
      <c r="L33" s="141"/>
      <c r="M33" s="141"/>
      <c r="N33" s="141"/>
      <c r="O33" s="39"/>
    </row>
    <row r="34" spans="1:15" ht="22.5" customHeight="1" x14ac:dyDescent="0.2">
      <c r="A34" s="39"/>
      <c r="B34" s="42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ht="6" customHeight="1" x14ac:dyDescent="0.2">
      <c r="A35" s="43"/>
      <c r="B35" s="44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5" ht="6" customHeight="1" x14ac:dyDescent="0.2">
      <c r="A36" s="43"/>
      <c r="B36" s="44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</row>
    <row r="37" spans="1:15" ht="6" customHeight="1" x14ac:dyDescent="0.4">
      <c r="A37" s="1"/>
      <c r="B37" s="132" t="s">
        <v>0</v>
      </c>
      <c r="C37" s="133"/>
      <c r="D37" s="133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</row>
    <row r="38" spans="1:15" ht="6" customHeight="1" x14ac:dyDescent="0.2">
      <c r="A38" s="4"/>
      <c r="B38" s="5" t="s">
        <v>1</v>
      </c>
      <c r="C38" s="6">
        <v>45935</v>
      </c>
      <c r="D38" s="134" t="s">
        <v>97</v>
      </c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7"/>
    </row>
    <row r="39" spans="1:15" ht="36" customHeight="1" x14ac:dyDescent="0.2">
      <c r="A39" s="8"/>
      <c r="B39" s="8"/>
      <c r="C39" s="9">
        <f>C38</f>
        <v>45935</v>
      </c>
      <c r="D39" s="127">
        <f>C38+1</f>
        <v>45936</v>
      </c>
      <c r="E39" s="124"/>
      <c r="F39" s="127">
        <f>C38+2</f>
        <v>45937</v>
      </c>
      <c r="G39" s="124"/>
      <c r="H39" s="127">
        <f>C38+3</f>
        <v>45938</v>
      </c>
      <c r="I39" s="124"/>
      <c r="J39" s="127">
        <f>C38+4</f>
        <v>45939</v>
      </c>
      <c r="K39" s="124"/>
      <c r="L39" s="127">
        <f>C38+5</f>
        <v>45940</v>
      </c>
      <c r="M39" s="124"/>
      <c r="N39" s="10">
        <f>C38+6</f>
        <v>45941</v>
      </c>
      <c r="O39" s="8"/>
    </row>
    <row r="40" spans="1:15" ht="22.5" customHeight="1" x14ac:dyDescent="0.2">
      <c r="A40" s="11"/>
      <c r="B40" s="12"/>
      <c r="C40" s="13" t="str">
        <f t="shared" ref="C40:D40" si="1">UPPER(TEXT(C39, "DDDD"))</f>
        <v>DOMINGO</v>
      </c>
      <c r="D40" s="125" t="str">
        <f t="shared" si="1"/>
        <v>LUNES</v>
      </c>
      <c r="E40" s="126"/>
      <c r="F40" s="125" t="str">
        <f>UPPER(TEXT(F39, "DDDD"))</f>
        <v>MARTES</v>
      </c>
      <c r="G40" s="126"/>
      <c r="H40" s="125" t="str">
        <f>UPPER(TEXT(H39, "DDDD"))</f>
        <v>MIÉRCOLES</v>
      </c>
      <c r="I40" s="126"/>
      <c r="J40" s="125" t="str">
        <f>UPPER(TEXT(J39, "DDDD"))</f>
        <v>JUEVES</v>
      </c>
      <c r="K40" s="126"/>
      <c r="L40" s="125" t="str">
        <f>UPPER(TEXT(L39, "DDDD"))</f>
        <v>VIERNES</v>
      </c>
      <c r="M40" s="126"/>
      <c r="N40" s="13" t="str">
        <f>UPPER(TEXT(N39, "DDDD"))</f>
        <v>SÁBADO</v>
      </c>
      <c r="O40" s="11"/>
    </row>
    <row r="41" spans="1:15" ht="22.5" customHeight="1" x14ac:dyDescent="0.2">
      <c r="A41" s="14"/>
      <c r="B41" s="15">
        <v>0.33333333333333331</v>
      </c>
      <c r="C41" s="61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64"/>
      <c r="O41" s="21"/>
    </row>
    <row r="42" spans="1:15" ht="22.5" customHeight="1" x14ac:dyDescent="0.2">
      <c r="A42" s="14"/>
      <c r="B42" s="22">
        <v>0.35416666666666669</v>
      </c>
      <c r="C42" s="61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64"/>
      <c r="O42" s="21"/>
    </row>
    <row r="43" spans="1:15" ht="22.5" customHeight="1" x14ac:dyDescent="0.2">
      <c r="A43" s="14"/>
      <c r="B43" s="15">
        <v>0.375</v>
      </c>
      <c r="C43" s="61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64"/>
      <c r="O43" s="21"/>
    </row>
    <row r="44" spans="1:15" ht="22.5" customHeight="1" x14ac:dyDescent="0.2">
      <c r="A44" s="14"/>
      <c r="B44" s="22">
        <v>0.39583333333333331</v>
      </c>
      <c r="C44" s="61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64"/>
      <c r="O44" s="21"/>
    </row>
    <row r="45" spans="1:15" ht="22.5" customHeight="1" x14ac:dyDescent="0.2">
      <c r="A45" s="14"/>
      <c r="B45" s="15">
        <v>0.41666666666666669</v>
      </c>
      <c r="C45" s="61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64"/>
      <c r="O45" s="21"/>
    </row>
    <row r="46" spans="1:15" ht="22.5" customHeight="1" x14ac:dyDescent="0.2">
      <c r="A46" s="14"/>
      <c r="B46" s="22">
        <v>0.4375</v>
      </c>
      <c r="C46" s="61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64"/>
      <c r="O46" s="21"/>
    </row>
    <row r="47" spans="1:15" ht="22.5" customHeight="1" x14ac:dyDescent="0.2">
      <c r="A47" s="14"/>
      <c r="B47" s="15">
        <v>0.45833333333333331</v>
      </c>
      <c r="C47" s="61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64"/>
      <c r="O47" s="21"/>
    </row>
    <row r="48" spans="1:15" ht="22.5" customHeight="1" x14ac:dyDescent="0.2">
      <c r="A48" s="14"/>
      <c r="B48" s="22">
        <v>0.47916666666666669</v>
      </c>
      <c r="C48" s="61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64"/>
      <c r="O48" s="21"/>
    </row>
    <row r="49" spans="1:15" ht="22.5" customHeight="1" x14ac:dyDescent="0.2">
      <c r="A49" s="14"/>
      <c r="B49" s="15">
        <v>0.5</v>
      </c>
      <c r="C49" s="61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64"/>
      <c r="O49" s="21"/>
    </row>
    <row r="50" spans="1:15" ht="22.5" customHeight="1" x14ac:dyDescent="0.2">
      <c r="A50" s="14"/>
      <c r="B50" s="22">
        <v>0.52083333333333337</v>
      </c>
      <c r="C50" s="61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64"/>
      <c r="O50" s="21"/>
    </row>
    <row r="51" spans="1:15" ht="22.5" customHeight="1" x14ac:dyDescent="0.2">
      <c r="A51" s="14"/>
      <c r="B51" s="15">
        <v>0.54166666666666663</v>
      </c>
      <c r="C51" s="61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64"/>
      <c r="O51" s="21"/>
    </row>
    <row r="52" spans="1:15" ht="22.5" customHeight="1" x14ac:dyDescent="0.2">
      <c r="A52" s="14"/>
      <c r="B52" s="22">
        <v>0.5625</v>
      </c>
      <c r="C52" s="66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64"/>
      <c r="O52" s="21"/>
    </row>
    <row r="53" spans="1:15" ht="22.5" customHeight="1" x14ac:dyDescent="0.2">
      <c r="A53" s="14"/>
      <c r="B53" s="15">
        <v>0.58333333333333337</v>
      </c>
      <c r="C53" s="66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64"/>
      <c r="O53" s="21"/>
    </row>
    <row r="54" spans="1:15" ht="22.5" customHeight="1" x14ac:dyDescent="0.2">
      <c r="A54" s="14"/>
      <c r="B54" s="22">
        <v>0.60416666666666663</v>
      </c>
      <c r="C54" s="66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64"/>
      <c r="O54" s="21"/>
    </row>
    <row r="55" spans="1:15" ht="22.5" customHeight="1" x14ac:dyDescent="0.2">
      <c r="A55" s="14"/>
      <c r="B55" s="15">
        <v>0.625</v>
      </c>
      <c r="C55" s="66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64"/>
      <c r="O55" s="21"/>
    </row>
    <row r="56" spans="1:15" ht="22.5" customHeight="1" x14ac:dyDescent="0.2">
      <c r="A56" s="14"/>
      <c r="B56" s="22">
        <v>0.64583333333333337</v>
      </c>
      <c r="C56" s="6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64"/>
      <c r="O56" s="31"/>
    </row>
    <row r="57" spans="1:15" ht="22.5" customHeight="1" x14ac:dyDescent="0.2">
      <c r="A57" s="14"/>
      <c r="B57" s="15">
        <v>0.66666666666666663</v>
      </c>
      <c r="C57" s="66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64"/>
      <c r="O57" s="21"/>
    </row>
    <row r="58" spans="1:15" ht="22.5" customHeight="1" x14ac:dyDescent="0.2">
      <c r="A58" s="14"/>
      <c r="B58" s="22">
        <v>0.6875</v>
      </c>
      <c r="C58" s="66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64"/>
      <c r="O58" s="21"/>
    </row>
    <row r="59" spans="1:15" ht="22.5" customHeight="1" x14ac:dyDescent="0.2">
      <c r="A59" s="14"/>
      <c r="B59" s="15">
        <v>0.70833333333333337</v>
      </c>
      <c r="C59" s="66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64"/>
      <c r="O59" s="21"/>
    </row>
    <row r="60" spans="1:15" ht="22.5" customHeight="1" x14ac:dyDescent="0.2">
      <c r="A60" s="14"/>
      <c r="B60" s="22">
        <v>0.72916666666666663</v>
      </c>
      <c r="C60" s="67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69"/>
      <c r="O60" s="21"/>
    </row>
    <row r="61" spans="1:15" ht="22.5" customHeight="1" x14ac:dyDescent="0.2">
      <c r="A61" s="14"/>
      <c r="B61" s="15">
        <v>0.75</v>
      </c>
      <c r="C61" s="66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4"/>
      <c r="O61" s="21"/>
    </row>
    <row r="62" spans="1:15" ht="22.5" customHeight="1" x14ac:dyDescent="0.2">
      <c r="A62" s="14"/>
      <c r="B62" s="22">
        <v>0.77083333333333337</v>
      </c>
      <c r="C62" s="67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69"/>
      <c r="O62" s="21"/>
    </row>
    <row r="63" spans="1:15" ht="22.5" customHeight="1" x14ac:dyDescent="0.2">
      <c r="A63" s="34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21"/>
    </row>
    <row r="64" spans="1:15" ht="22.5" customHeight="1" x14ac:dyDescent="0.25">
      <c r="A64" s="37"/>
      <c r="B64" s="38" t="s">
        <v>15</v>
      </c>
      <c r="C64" s="37"/>
      <c r="D64" s="37"/>
      <c r="E64" s="37"/>
      <c r="F64" s="37"/>
      <c r="G64" s="37"/>
      <c r="H64" s="37"/>
      <c r="I64" s="38"/>
      <c r="J64" s="38" t="s">
        <v>16</v>
      </c>
      <c r="K64" s="37"/>
      <c r="L64" s="37"/>
      <c r="M64" s="37"/>
      <c r="N64" s="37"/>
      <c r="O64" s="37"/>
    </row>
    <row r="65" spans="1:15" ht="22.5" customHeight="1" x14ac:dyDescent="0.2">
      <c r="A65" s="39"/>
      <c r="B65" s="139"/>
      <c r="C65" s="126"/>
      <c r="D65" s="126"/>
      <c r="E65" s="126"/>
      <c r="F65" s="126"/>
      <c r="G65" s="39"/>
      <c r="H65" s="39"/>
      <c r="I65" s="40"/>
      <c r="J65" s="139"/>
      <c r="K65" s="126"/>
      <c r="L65" s="126"/>
      <c r="M65" s="126"/>
      <c r="N65" s="126"/>
      <c r="O65" s="39"/>
    </row>
    <row r="66" spans="1:15" ht="22.5" customHeight="1" x14ac:dyDescent="0.2">
      <c r="A66" s="39"/>
      <c r="B66" s="140"/>
      <c r="C66" s="141"/>
      <c r="D66" s="141"/>
      <c r="E66" s="141"/>
      <c r="F66" s="141"/>
      <c r="G66" s="39"/>
      <c r="H66" s="39"/>
      <c r="I66" s="41"/>
      <c r="J66" s="140"/>
      <c r="K66" s="141"/>
      <c r="L66" s="141"/>
      <c r="M66" s="141"/>
      <c r="N66" s="141"/>
      <c r="O66" s="39"/>
    </row>
    <row r="67" spans="1:15" ht="22.5" customHeight="1" x14ac:dyDescent="0.2">
      <c r="A67" s="39"/>
      <c r="B67" s="140"/>
      <c r="C67" s="141"/>
      <c r="D67" s="141"/>
      <c r="E67" s="141"/>
      <c r="F67" s="141"/>
      <c r="G67" s="39"/>
      <c r="H67" s="39"/>
      <c r="I67" s="41"/>
      <c r="J67" s="140"/>
      <c r="K67" s="141"/>
      <c r="L67" s="141"/>
      <c r="M67" s="141"/>
      <c r="N67" s="141"/>
      <c r="O67" s="39"/>
    </row>
    <row r="68" spans="1:15" ht="22.5" customHeight="1" x14ac:dyDescent="0.2">
      <c r="A68" s="39"/>
      <c r="B68" s="140"/>
      <c r="C68" s="141"/>
      <c r="D68" s="141"/>
      <c r="E68" s="141"/>
      <c r="F68" s="141"/>
      <c r="G68" s="39"/>
      <c r="H68" s="39"/>
      <c r="I68" s="41"/>
      <c r="J68" s="140"/>
      <c r="K68" s="141"/>
      <c r="L68" s="141"/>
      <c r="M68" s="141"/>
      <c r="N68" s="141"/>
      <c r="O68" s="39"/>
    </row>
    <row r="69" spans="1:15" ht="22.5" customHeight="1" x14ac:dyDescent="0.2">
      <c r="A69" s="39"/>
      <c r="B69" s="140"/>
      <c r="C69" s="141"/>
      <c r="D69" s="141"/>
      <c r="E69" s="141"/>
      <c r="F69" s="141"/>
      <c r="G69" s="39"/>
      <c r="H69" s="39"/>
      <c r="I69" s="41"/>
      <c r="J69" s="140"/>
      <c r="K69" s="141"/>
      <c r="L69" s="141"/>
      <c r="M69" s="141"/>
      <c r="N69" s="141"/>
      <c r="O69" s="39"/>
    </row>
    <row r="70" spans="1:15" ht="22.5" customHeight="1" x14ac:dyDescent="0.2">
      <c r="A70" s="39"/>
      <c r="B70" s="42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</row>
    <row r="71" spans="1:15" ht="6" customHeight="1" x14ac:dyDescent="0.2">
      <c r="A71" s="43"/>
      <c r="B71" s="44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</row>
    <row r="72" spans="1:15" ht="6" customHeight="1" x14ac:dyDescent="0.4">
      <c r="A72" s="1"/>
      <c r="B72" s="132" t="s">
        <v>0</v>
      </c>
      <c r="C72" s="133"/>
      <c r="D72" s="133"/>
      <c r="E72" s="2"/>
      <c r="F72" s="2"/>
      <c r="G72" s="2"/>
      <c r="H72" s="2"/>
      <c r="I72" s="2"/>
      <c r="J72" s="2"/>
      <c r="K72" s="2"/>
      <c r="L72" s="2"/>
      <c r="M72" s="2"/>
      <c r="N72" s="2"/>
      <c r="O72" s="3"/>
    </row>
    <row r="73" spans="1:15" ht="6" customHeight="1" x14ac:dyDescent="0.2">
      <c r="A73" s="4"/>
      <c r="B73" s="5" t="s">
        <v>1</v>
      </c>
      <c r="C73" s="6">
        <v>45942</v>
      </c>
      <c r="D73" s="134" t="s">
        <v>109</v>
      </c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7"/>
    </row>
    <row r="74" spans="1:15" ht="36" customHeight="1" x14ac:dyDescent="0.2">
      <c r="A74" s="8"/>
      <c r="B74" s="8"/>
      <c r="C74" s="9">
        <f>C73</f>
        <v>45942</v>
      </c>
      <c r="D74" s="127">
        <f>C73+1</f>
        <v>45943</v>
      </c>
      <c r="E74" s="124"/>
      <c r="F74" s="127">
        <f>C73+2</f>
        <v>45944</v>
      </c>
      <c r="G74" s="124"/>
      <c r="H74" s="127">
        <f>C73+3</f>
        <v>45945</v>
      </c>
      <c r="I74" s="124"/>
      <c r="J74" s="127">
        <f>C73+4</f>
        <v>45946</v>
      </c>
      <c r="K74" s="124"/>
      <c r="L74" s="127">
        <f>C73+5</f>
        <v>45947</v>
      </c>
      <c r="M74" s="124"/>
      <c r="N74" s="10">
        <f>C73+6</f>
        <v>45948</v>
      </c>
      <c r="O74" s="8"/>
    </row>
    <row r="75" spans="1:15" ht="22.5" customHeight="1" x14ac:dyDescent="0.2">
      <c r="A75" s="11"/>
      <c r="B75" s="12"/>
      <c r="C75" s="13" t="str">
        <f t="shared" ref="C75:D75" si="2">UPPER(TEXT(C74, "DDDD"))</f>
        <v>DOMINGO</v>
      </c>
      <c r="D75" s="125" t="str">
        <f t="shared" si="2"/>
        <v>LUNES</v>
      </c>
      <c r="E75" s="126"/>
      <c r="F75" s="125" t="str">
        <f>UPPER(TEXT(F74, "DDDD"))</f>
        <v>MARTES</v>
      </c>
      <c r="G75" s="126"/>
      <c r="H75" s="125" t="str">
        <f>UPPER(TEXT(H74, "DDDD"))</f>
        <v>MIÉRCOLES</v>
      </c>
      <c r="I75" s="126"/>
      <c r="J75" s="125" t="str">
        <f>UPPER(TEXT(J74, "DDDD"))</f>
        <v>JUEVES</v>
      </c>
      <c r="K75" s="126"/>
      <c r="L75" s="125" t="str">
        <f>UPPER(TEXT(L74, "DDDD"))</f>
        <v>VIERNES</v>
      </c>
      <c r="M75" s="126"/>
      <c r="N75" s="13" t="str">
        <f>UPPER(TEXT(N74, "DDDD"))</f>
        <v>SÁBADO</v>
      </c>
      <c r="O75" s="11"/>
    </row>
    <row r="76" spans="1:15" ht="22.5" customHeight="1" x14ac:dyDescent="0.2">
      <c r="A76" s="14"/>
      <c r="B76" s="15">
        <v>0.33333333333333331</v>
      </c>
      <c r="C76" s="61"/>
      <c r="D76" s="18"/>
      <c r="E76" s="18"/>
      <c r="F76" s="16" t="s">
        <v>207</v>
      </c>
      <c r="G76" s="20"/>
      <c r="H76" s="20"/>
      <c r="I76" s="20"/>
      <c r="J76" s="20"/>
      <c r="K76" s="20"/>
      <c r="L76" s="20"/>
      <c r="M76" s="20"/>
      <c r="N76" s="64"/>
      <c r="O76" s="21"/>
    </row>
    <row r="77" spans="1:15" ht="22.5" customHeight="1" x14ac:dyDescent="0.2">
      <c r="A77" s="14"/>
      <c r="B77" s="22">
        <v>0.35416666666666669</v>
      </c>
      <c r="C77" s="61"/>
      <c r="D77" s="18"/>
      <c r="E77" s="18"/>
      <c r="F77" s="25"/>
      <c r="G77" s="25"/>
      <c r="H77" s="25"/>
      <c r="I77" s="25"/>
      <c r="J77" s="25"/>
      <c r="K77" s="25"/>
      <c r="L77" s="25"/>
      <c r="M77" s="25"/>
      <c r="N77" s="64"/>
      <c r="O77" s="21"/>
    </row>
    <row r="78" spans="1:15" ht="22.5" customHeight="1" x14ac:dyDescent="0.2">
      <c r="A78" s="14"/>
      <c r="B78" s="15">
        <v>0.375</v>
      </c>
      <c r="C78" s="61"/>
      <c r="D78" s="18"/>
      <c r="E78" s="18"/>
      <c r="F78" s="20"/>
      <c r="G78" s="20"/>
      <c r="H78" s="20"/>
      <c r="I78" s="20"/>
      <c r="J78" s="20"/>
      <c r="K78" s="20"/>
      <c r="L78" s="20"/>
      <c r="M78" s="20"/>
      <c r="N78" s="64"/>
      <c r="O78" s="21"/>
    </row>
    <row r="79" spans="1:15" ht="22.5" customHeight="1" x14ac:dyDescent="0.2">
      <c r="A79" s="14"/>
      <c r="B79" s="22">
        <v>0.39583333333333331</v>
      </c>
      <c r="C79" s="61"/>
      <c r="D79" s="18"/>
      <c r="E79" s="18"/>
      <c r="F79" s="25"/>
      <c r="G79" s="25"/>
      <c r="H79" s="25"/>
      <c r="I79" s="25"/>
      <c r="J79" s="25"/>
      <c r="K79" s="25"/>
      <c r="L79" s="25"/>
      <c r="M79" s="25"/>
      <c r="N79" s="64"/>
      <c r="O79" s="21"/>
    </row>
    <row r="80" spans="1:15" ht="22.5" customHeight="1" x14ac:dyDescent="0.2">
      <c r="A80" s="14"/>
      <c r="B80" s="15">
        <v>0.41666666666666669</v>
      </c>
      <c r="C80" s="61"/>
      <c r="D80" s="18"/>
      <c r="E80" s="18"/>
      <c r="F80" s="20"/>
      <c r="G80" s="20"/>
      <c r="H80" s="20"/>
      <c r="I80" s="20"/>
      <c r="J80" s="20"/>
      <c r="K80" s="20"/>
      <c r="L80" s="20"/>
      <c r="M80" s="20"/>
      <c r="N80" s="64"/>
      <c r="O80" s="21"/>
    </row>
    <row r="81" spans="1:15" ht="22.5" customHeight="1" x14ac:dyDescent="0.2">
      <c r="A81" s="14"/>
      <c r="B81" s="22">
        <v>0.4375</v>
      </c>
      <c r="C81" s="61"/>
      <c r="D81" s="18"/>
      <c r="E81" s="18"/>
      <c r="F81" s="23" t="s">
        <v>208</v>
      </c>
      <c r="G81" s="25"/>
      <c r="H81" s="25"/>
      <c r="I81" s="25"/>
      <c r="J81" s="25"/>
      <c r="K81" s="25"/>
      <c r="L81" s="25"/>
      <c r="M81" s="25"/>
      <c r="N81" s="64"/>
      <c r="O81" s="21"/>
    </row>
    <row r="82" spans="1:15" ht="22.5" customHeight="1" x14ac:dyDescent="0.2">
      <c r="A82" s="14"/>
      <c r="B82" s="15">
        <v>0.45833333333333331</v>
      </c>
      <c r="C82" s="61"/>
      <c r="D82" s="18"/>
      <c r="E82" s="18"/>
      <c r="F82" s="20"/>
      <c r="G82" s="20"/>
      <c r="H82" s="20"/>
      <c r="I82" s="20"/>
      <c r="J82" s="20"/>
      <c r="K82" s="20"/>
      <c r="L82" s="20"/>
      <c r="M82" s="20"/>
      <c r="N82" s="64"/>
      <c r="O82" s="21"/>
    </row>
    <row r="83" spans="1:15" ht="22.5" customHeight="1" x14ac:dyDescent="0.2">
      <c r="A83" s="14"/>
      <c r="B83" s="22">
        <v>0.47916666666666669</v>
      </c>
      <c r="C83" s="61"/>
      <c r="D83" s="18"/>
      <c r="E83" s="18"/>
      <c r="F83" s="25"/>
      <c r="G83" s="25"/>
      <c r="H83" s="25"/>
      <c r="I83" s="25"/>
      <c r="J83" s="25"/>
      <c r="K83" s="25"/>
      <c r="L83" s="25"/>
      <c r="M83" s="138" t="s">
        <v>209</v>
      </c>
      <c r="N83" s="64"/>
      <c r="O83" s="21"/>
    </row>
    <row r="84" spans="1:15" ht="22.5" customHeight="1" x14ac:dyDescent="0.2">
      <c r="A84" s="14"/>
      <c r="B84" s="15">
        <v>0.5</v>
      </c>
      <c r="C84" s="61"/>
      <c r="D84" s="18"/>
      <c r="E84" s="18"/>
      <c r="F84" s="20"/>
      <c r="G84" s="20"/>
      <c r="H84" s="20"/>
      <c r="I84" s="20"/>
      <c r="J84" s="20"/>
      <c r="K84" s="20"/>
      <c r="L84" s="20"/>
      <c r="M84" s="137"/>
      <c r="N84" s="64"/>
      <c r="O84" s="21"/>
    </row>
    <row r="85" spans="1:15" ht="12.75" x14ac:dyDescent="0.2">
      <c r="A85" s="14"/>
      <c r="B85" s="22">
        <v>0.52083333333333337</v>
      </c>
      <c r="C85" s="61"/>
      <c r="D85" s="18"/>
      <c r="E85" s="18"/>
      <c r="F85" s="25"/>
      <c r="G85" s="25"/>
      <c r="H85" s="25"/>
      <c r="I85" s="25"/>
      <c r="J85" s="170" t="s">
        <v>210</v>
      </c>
      <c r="K85" s="137"/>
      <c r="L85" s="25"/>
      <c r="M85" s="137"/>
      <c r="N85" s="64"/>
      <c r="O85" s="21"/>
    </row>
    <row r="86" spans="1:15" ht="22.5" customHeight="1" x14ac:dyDescent="0.2">
      <c r="A86" s="14"/>
      <c r="B86" s="15">
        <v>0.54166666666666663</v>
      </c>
      <c r="C86" s="61"/>
      <c r="D86" s="18"/>
      <c r="E86" s="18"/>
      <c r="F86" s="20"/>
      <c r="G86" s="20"/>
      <c r="H86" s="20"/>
      <c r="I86" s="20"/>
      <c r="J86" s="156"/>
      <c r="K86" s="136"/>
      <c r="L86" s="20"/>
      <c r="M86" s="137"/>
      <c r="N86" s="64"/>
      <c r="O86" s="21"/>
    </row>
    <row r="87" spans="1:15" ht="22.5" customHeight="1" x14ac:dyDescent="0.2">
      <c r="A87" s="14"/>
      <c r="B87" s="22">
        <v>0.5625</v>
      </c>
      <c r="C87" s="66"/>
      <c r="D87" s="18"/>
      <c r="E87" s="18"/>
      <c r="F87" s="25"/>
      <c r="G87" s="25"/>
      <c r="H87" s="25"/>
      <c r="I87" s="25"/>
      <c r="J87" s="23"/>
      <c r="K87" s="25"/>
      <c r="L87" s="25"/>
      <c r="M87" s="137"/>
      <c r="N87" s="64"/>
      <c r="O87" s="21"/>
    </row>
    <row r="88" spans="1:15" ht="22.5" customHeight="1" x14ac:dyDescent="0.2">
      <c r="A88" s="14"/>
      <c r="B88" s="15">
        <v>0.58333333333333337</v>
      </c>
      <c r="C88" s="66"/>
      <c r="D88" s="18"/>
      <c r="E88" s="18"/>
      <c r="F88" s="20"/>
      <c r="G88" s="20"/>
      <c r="H88" s="20"/>
      <c r="I88" s="20"/>
      <c r="J88" s="20"/>
      <c r="K88" s="20"/>
      <c r="L88" s="20"/>
      <c r="M88" s="136"/>
      <c r="N88" s="64"/>
      <c r="O88" s="21"/>
    </row>
    <row r="89" spans="1:15" ht="22.5" customHeight="1" x14ac:dyDescent="0.2">
      <c r="A89" s="14"/>
      <c r="B89" s="22">
        <v>0.60416666666666663</v>
      </c>
      <c r="C89" s="66"/>
      <c r="D89" s="18"/>
      <c r="E89" s="18"/>
      <c r="F89" s="30"/>
      <c r="G89" s="30"/>
      <c r="H89" s="30"/>
      <c r="I89" s="30"/>
      <c r="J89" s="30"/>
      <c r="K89" s="30"/>
      <c r="L89" s="30"/>
      <c r="M89" s="30"/>
      <c r="N89" s="64"/>
      <c r="O89" s="21"/>
    </row>
    <row r="90" spans="1:15" ht="22.5" customHeight="1" x14ac:dyDescent="0.2">
      <c r="A90" s="14"/>
      <c r="B90" s="15">
        <v>0.625</v>
      </c>
      <c r="C90" s="66"/>
      <c r="D90" s="18"/>
      <c r="E90" s="18"/>
      <c r="F90" s="20"/>
      <c r="G90" s="20"/>
      <c r="H90" s="20"/>
      <c r="I90" s="20"/>
      <c r="J90" s="20"/>
      <c r="K90" s="20"/>
      <c r="L90" s="20"/>
      <c r="M90" s="20"/>
      <c r="N90" s="64"/>
      <c r="O90" s="21"/>
    </row>
    <row r="91" spans="1:15" ht="22.5" customHeight="1" x14ac:dyDescent="0.2">
      <c r="A91" s="14"/>
      <c r="B91" s="22">
        <v>0.64583333333333337</v>
      </c>
      <c r="C91" s="66"/>
      <c r="D91" s="18"/>
      <c r="E91" s="18"/>
      <c r="F91" s="30"/>
      <c r="G91" s="30"/>
      <c r="H91" s="30"/>
      <c r="I91" s="30"/>
      <c r="J91" s="30"/>
      <c r="K91" s="30"/>
      <c r="L91" s="30"/>
      <c r="M91" s="30"/>
      <c r="N91" s="64"/>
      <c r="O91" s="31"/>
    </row>
    <row r="92" spans="1:15" ht="22.5" customHeight="1" x14ac:dyDescent="0.2">
      <c r="A92" s="14"/>
      <c r="B92" s="15">
        <v>0.66666666666666663</v>
      </c>
      <c r="C92" s="66"/>
      <c r="D92" s="18"/>
      <c r="E92" s="18"/>
      <c r="F92" s="20"/>
      <c r="G92" s="20"/>
      <c r="H92" s="20"/>
      <c r="I92" s="20"/>
      <c r="J92" s="20"/>
      <c r="K92" s="20"/>
      <c r="L92" s="20"/>
      <c r="M92" s="20"/>
      <c r="N92" s="64"/>
      <c r="O92" s="21"/>
    </row>
    <row r="93" spans="1:15" ht="22.5" customHeight="1" x14ac:dyDescent="0.2">
      <c r="A93" s="14"/>
      <c r="B93" s="22">
        <v>0.6875</v>
      </c>
      <c r="C93" s="66"/>
      <c r="D93" s="18"/>
      <c r="E93" s="18"/>
      <c r="F93" s="25"/>
      <c r="G93" s="25"/>
      <c r="H93" s="25"/>
      <c r="I93" s="25"/>
      <c r="J93" s="25"/>
      <c r="K93" s="25"/>
      <c r="L93" s="25"/>
      <c r="M93" s="25"/>
      <c r="N93" s="64"/>
      <c r="O93" s="21"/>
    </row>
    <row r="94" spans="1:15" ht="22.5" customHeight="1" x14ac:dyDescent="0.2">
      <c r="A94" s="14"/>
      <c r="B94" s="15">
        <v>0.70833333333333337</v>
      </c>
      <c r="C94" s="66"/>
      <c r="D94" s="18"/>
      <c r="E94" s="18"/>
      <c r="F94" s="20"/>
      <c r="G94" s="20"/>
      <c r="H94" s="20"/>
      <c r="I94" s="20"/>
      <c r="J94" s="20"/>
      <c r="K94" s="20"/>
      <c r="L94" s="20"/>
      <c r="M94" s="20"/>
      <c r="N94" s="64"/>
      <c r="O94" s="21"/>
    </row>
    <row r="95" spans="1:15" ht="22.5" customHeight="1" x14ac:dyDescent="0.2">
      <c r="A95" s="14"/>
      <c r="B95" s="22">
        <v>0.72916666666666663</v>
      </c>
      <c r="C95" s="67"/>
      <c r="D95" s="33"/>
      <c r="E95" s="33"/>
      <c r="F95" s="32"/>
      <c r="G95" s="32"/>
      <c r="H95" s="32"/>
      <c r="I95" s="32"/>
      <c r="J95" s="32"/>
      <c r="K95" s="32"/>
      <c r="L95" s="32"/>
      <c r="M95" s="32"/>
      <c r="N95" s="69"/>
      <c r="O95" s="21"/>
    </row>
    <row r="96" spans="1:15" ht="22.5" customHeight="1" x14ac:dyDescent="0.2">
      <c r="A96" s="14"/>
      <c r="B96" s="15">
        <v>0.75</v>
      </c>
      <c r="C96" s="66"/>
      <c r="D96" s="18"/>
      <c r="E96" s="18"/>
      <c r="F96" s="20"/>
      <c r="G96" s="20"/>
      <c r="H96" s="20"/>
      <c r="I96" s="20"/>
      <c r="J96" s="20"/>
      <c r="K96" s="20"/>
      <c r="L96" s="20"/>
      <c r="M96" s="20"/>
      <c r="N96" s="64"/>
      <c r="O96" s="21"/>
    </row>
    <row r="97" spans="1:15" ht="22.5" customHeight="1" x14ac:dyDescent="0.2">
      <c r="A97" s="14"/>
      <c r="B97" s="22">
        <v>0.77083333333333337</v>
      </c>
      <c r="C97" s="67"/>
      <c r="D97" s="33"/>
      <c r="E97" s="33"/>
      <c r="F97" s="32"/>
      <c r="G97" s="32"/>
      <c r="H97" s="32"/>
      <c r="I97" s="32"/>
      <c r="J97" s="32"/>
      <c r="K97" s="32"/>
      <c r="L97" s="32"/>
      <c r="M97" s="32"/>
      <c r="N97" s="69"/>
      <c r="O97" s="21"/>
    </row>
    <row r="98" spans="1:15" ht="22.5" customHeight="1" x14ac:dyDescent="0.2">
      <c r="A98" s="34"/>
      <c r="B98" s="35"/>
      <c r="C98" s="36"/>
      <c r="D98" s="36"/>
      <c r="E98" s="36"/>
      <c r="F98" s="36"/>
      <c r="G98" s="36"/>
      <c r="H98" s="36"/>
      <c r="I98" s="36"/>
      <c r="J98" s="21"/>
      <c r="K98" s="21"/>
      <c r="L98" s="36"/>
      <c r="M98" s="36"/>
      <c r="N98" s="36"/>
      <c r="O98" s="21"/>
    </row>
    <row r="99" spans="1:15" ht="22.5" customHeight="1" x14ac:dyDescent="0.25">
      <c r="A99" s="37"/>
      <c r="B99" s="38" t="s">
        <v>15</v>
      </c>
      <c r="C99" s="37"/>
      <c r="D99" s="37"/>
      <c r="E99" s="37"/>
      <c r="F99" s="37"/>
      <c r="G99" s="37"/>
      <c r="H99" s="37"/>
      <c r="I99" s="38"/>
      <c r="J99" s="38" t="s">
        <v>16</v>
      </c>
      <c r="K99" s="37"/>
      <c r="L99" s="37"/>
      <c r="M99" s="37"/>
      <c r="N99" s="37"/>
      <c r="O99" s="37"/>
    </row>
    <row r="100" spans="1:15" ht="22.5" customHeight="1" x14ac:dyDescent="0.2">
      <c r="A100" s="39"/>
      <c r="B100" s="139"/>
      <c r="C100" s="126"/>
      <c r="D100" s="126"/>
      <c r="E100" s="126"/>
      <c r="F100" s="126"/>
      <c r="G100" s="39"/>
      <c r="H100" s="39"/>
      <c r="I100" s="40"/>
      <c r="J100" s="139"/>
      <c r="K100" s="126"/>
      <c r="L100" s="126"/>
      <c r="M100" s="126"/>
      <c r="N100" s="126"/>
      <c r="O100" s="39"/>
    </row>
    <row r="101" spans="1:15" ht="22.5" customHeight="1" x14ac:dyDescent="0.2">
      <c r="A101" s="39"/>
      <c r="B101" s="140"/>
      <c r="C101" s="141"/>
      <c r="D101" s="141"/>
      <c r="E101" s="141"/>
      <c r="F101" s="141"/>
      <c r="G101" s="39"/>
      <c r="H101" s="39"/>
      <c r="I101" s="41"/>
      <c r="J101" s="140"/>
      <c r="K101" s="141"/>
      <c r="L101" s="141"/>
      <c r="M101" s="141"/>
      <c r="N101" s="141"/>
      <c r="O101" s="39"/>
    </row>
    <row r="102" spans="1:15" ht="22.5" customHeight="1" x14ac:dyDescent="0.2">
      <c r="A102" s="39"/>
      <c r="B102" s="140"/>
      <c r="C102" s="141"/>
      <c r="D102" s="141"/>
      <c r="E102" s="141"/>
      <c r="F102" s="141"/>
      <c r="G102" s="39"/>
      <c r="H102" s="39"/>
      <c r="I102" s="41"/>
      <c r="J102" s="140"/>
      <c r="K102" s="141"/>
      <c r="L102" s="141"/>
      <c r="M102" s="141"/>
      <c r="N102" s="141"/>
      <c r="O102" s="39"/>
    </row>
    <row r="103" spans="1:15" ht="22.5" customHeight="1" x14ac:dyDescent="0.2">
      <c r="A103" s="39"/>
      <c r="B103" s="140"/>
      <c r="C103" s="141"/>
      <c r="D103" s="141"/>
      <c r="E103" s="141"/>
      <c r="F103" s="141"/>
      <c r="G103" s="39"/>
      <c r="H103" s="39"/>
      <c r="I103" s="41"/>
      <c r="J103" s="140"/>
      <c r="K103" s="141"/>
      <c r="L103" s="141"/>
      <c r="M103" s="141"/>
      <c r="N103" s="141"/>
      <c r="O103" s="39"/>
    </row>
    <row r="104" spans="1:15" ht="22.5" customHeight="1" x14ac:dyDescent="0.2">
      <c r="A104" s="39"/>
      <c r="B104" s="140"/>
      <c r="C104" s="141"/>
      <c r="D104" s="141"/>
      <c r="E104" s="141"/>
      <c r="F104" s="141"/>
      <c r="G104" s="39"/>
      <c r="H104" s="39"/>
      <c r="I104" s="41"/>
      <c r="J104" s="140"/>
      <c r="K104" s="141"/>
      <c r="L104" s="141"/>
      <c r="M104" s="141"/>
      <c r="N104" s="141"/>
      <c r="O104" s="39"/>
    </row>
    <row r="105" spans="1:15" ht="22.5" customHeight="1" x14ac:dyDescent="0.2">
      <c r="A105" s="39"/>
      <c r="B105" s="42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</row>
    <row r="106" spans="1:15" ht="6" customHeight="1" x14ac:dyDescent="0.2">
      <c r="A106" s="43"/>
      <c r="B106" s="44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</row>
    <row r="107" spans="1:15" ht="6" customHeight="1" x14ac:dyDescent="0.4">
      <c r="A107" s="1"/>
      <c r="B107" s="132" t="s">
        <v>0</v>
      </c>
      <c r="C107" s="133"/>
      <c r="D107" s="133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3"/>
    </row>
    <row r="108" spans="1:15" ht="6" customHeight="1" x14ac:dyDescent="0.2">
      <c r="A108" s="4"/>
      <c r="B108" s="5" t="s">
        <v>1</v>
      </c>
      <c r="C108" s="6">
        <v>45949</v>
      </c>
      <c r="D108" s="134" t="s">
        <v>120</v>
      </c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7"/>
    </row>
    <row r="109" spans="1:15" ht="36" customHeight="1" x14ac:dyDescent="0.2">
      <c r="A109" s="8"/>
      <c r="B109" s="8"/>
      <c r="C109" s="9">
        <f>C108</f>
        <v>45949</v>
      </c>
      <c r="D109" s="127">
        <f>C108+1</f>
        <v>45950</v>
      </c>
      <c r="E109" s="124"/>
      <c r="F109" s="127">
        <f>C108+2</f>
        <v>45951</v>
      </c>
      <c r="G109" s="124"/>
      <c r="H109" s="127">
        <f>C108+3</f>
        <v>45952</v>
      </c>
      <c r="I109" s="124"/>
      <c r="J109" s="127">
        <f>C108+4</f>
        <v>45953</v>
      </c>
      <c r="K109" s="124"/>
      <c r="L109" s="127">
        <f>C108+5</f>
        <v>45954</v>
      </c>
      <c r="M109" s="124"/>
      <c r="N109" s="10">
        <f>C108+6</f>
        <v>45955</v>
      </c>
      <c r="O109" s="8"/>
    </row>
    <row r="110" spans="1:15" ht="22.5" customHeight="1" x14ac:dyDescent="0.2">
      <c r="A110" s="11"/>
      <c r="B110" s="12"/>
      <c r="C110" s="13" t="str">
        <f t="shared" ref="C110:D110" si="3">UPPER(TEXT(C109, "DDDD"))</f>
        <v>DOMINGO</v>
      </c>
      <c r="D110" s="125" t="str">
        <f t="shared" si="3"/>
        <v>LUNES</v>
      </c>
      <c r="E110" s="126"/>
      <c r="F110" s="125" t="str">
        <f>UPPER(TEXT(F109, "DDDD"))</f>
        <v>MARTES</v>
      </c>
      <c r="G110" s="126"/>
      <c r="H110" s="125" t="str">
        <f>UPPER(TEXT(H109, "DDDD"))</f>
        <v>MIÉRCOLES</v>
      </c>
      <c r="I110" s="126"/>
      <c r="J110" s="125" t="str">
        <f>UPPER(TEXT(J109, "DDDD"))</f>
        <v>JUEVES</v>
      </c>
      <c r="K110" s="126"/>
      <c r="L110" s="125" t="str">
        <f>UPPER(TEXT(L109, "DDDD"))</f>
        <v>VIERNES</v>
      </c>
      <c r="M110" s="126"/>
      <c r="N110" s="13" t="str">
        <f>UPPER(TEXT(N109, "DDDD"))</f>
        <v>SÁBADO</v>
      </c>
      <c r="O110" s="11"/>
    </row>
    <row r="111" spans="1:15" ht="22.5" customHeight="1" x14ac:dyDescent="0.2">
      <c r="A111" s="14"/>
      <c r="B111" s="15">
        <v>0.33333333333333331</v>
      </c>
      <c r="C111" s="61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4"/>
      <c r="O111" s="21"/>
    </row>
    <row r="112" spans="1:15" ht="22.5" customHeight="1" x14ac:dyDescent="0.2">
      <c r="A112" s="14"/>
      <c r="B112" s="22">
        <v>0.35416666666666669</v>
      </c>
      <c r="C112" s="61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64"/>
      <c r="O112" s="21"/>
    </row>
    <row r="113" spans="1:15" ht="22.5" customHeight="1" x14ac:dyDescent="0.2">
      <c r="A113" s="14"/>
      <c r="B113" s="15">
        <v>0.375</v>
      </c>
      <c r="C113" s="61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4"/>
      <c r="O113" s="21"/>
    </row>
    <row r="114" spans="1:15" ht="22.5" customHeight="1" x14ac:dyDescent="0.2">
      <c r="A114" s="14"/>
      <c r="B114" s="22">
        <v>0.39583333333333331</v>
      </c>
      <c r="C114" s="61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64"/>
      <c r="O114" s="21"/>
    </row>
    <row r="115" spans="1:15" ht="22.5" customHeight="1" x14ac:dyDescent="0.2">
      <c r="A115" s="14"/>
      <c r="B115" s="15">
        <v>0.41666666666666669</v>
      </c>
      <c r="C115" s="61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4"/>
      <c r="O115" s="21"/>
    </row>
    <row r="116" spans="1:15" ht="22.5" customHeight="1" x14ac:dyDescent="0.2">
      <c r="A116" s="14"/>
      <c r="B116" s="22">
        <v>0.4375</v>
      </c>
      <c r="C116" s="61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64"/>
      <c r="O116" s="21"/>
    </row>
    <row r="117" spans="1:15" ht="22.5" customHeight="1" x14ac:dyDescent="0.2">
      <c r="A117" s="14"/>
      <c r="B117" s="15">
        <v>0.45833333333333331</v>
      </c>
      <c r="C117" s="61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4"/>
      <c r="O117" s="21"/>
    </row>
    <row r="118" spans="1:15" ht="22.5" customHeight="1" x14ac:dyDescent="0.2">
      <c r="A118" s="14"/>
      <c r="B118" s="22">
        <v>0.47916666666666669</v>
      </c>
      <c r="C118" s="61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64"/>
      <c r="O118" s="21"/>
    </row>
    <row r="119" spans="1:15" ht="22.5" customHeight="1" x14ac:dyDescent="0.2">
      <c r="A119" s="14"/>
      <c r="B119" s="15">
        <v>0.5</v>
      </c>
      <c r="C119" s="61"/>
      <c r="D119" s="20"/>
      <c r="E119" s="20"/>
      <c r="F119" s="20"/>
      <c r="G119" s="20"/>
      <c r="H119" s="20"/>
      <c r="I119" s="25"/>
      <c r="J119" s="20"/>
      <c r="K119" s="20"/>
      <c r="L119" s="20"/>
      <c r="M119" s="20"/>
      <c r="N119" s="64"/>
      <c r="O119" s="21"/>
    </row>
    <row r="120" spans="1:15" ht="22.5" customHeight="1" x14ac:dyDescent="0.2">
      <c r="A120" s="14"/>
      <c r="B120" s="22">
        <v>0.52083333333333337</v>
      </c>
      <c r="C120" s="61"/>
      <c r="D120" s="25"/>
      <c r="E120" s="25"/>
      <c r="F120" s="25"/>
      <c r="G120" s="25"/>
      <c r="H120" s="170" t="s">
        <v>210</v>
      </c>
      <c r="I120" s="137"/>
      <c r="J120" s="25"/>
      <c r="K120" s="25"/>
      <c r="L120" s="25"/>
      <c r="M120" s="25"/>
      <c r="N120" s="64"/>
      <c r="O120" s="21"/>
    </row>
    <row r="121" spans="1:15" ht="22.5" customHeight="1" x14ac:dyDescent="0.2">
      <c r="A121" s="14"/>
      <c r="B121" s="15">
        <v>0.54166666666666663</v>
      </c>
      <c r="C121" s="61"/>
      <c r="D121" s="20"/>
      <c r="E121" s="20"/>
      <c r="F121" s="20"/>
      <c r="G121" s="20"/>
      <c r="H121" s="156"/>
      <c r="I121" s="136"/>
      <c r="J121" s="20"/>
      <c r="K121" s="20"/>
      <c r="L121" s="20"/>
      <c r="M121" s="20"/>
      <c r="N121" s="64"/>
      <c r="O121" s="21"/>
    </row>
    <row r="122" spans="1:15" ht="22.5" customHeight="1" x14ac:dyDescent="0.2">
      <c r="A122" s="14"/>
      <c r="B122" s="22">
        <v>0.5625</v>
      </c>
      <c r="C122" s="66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64"/>
      <c r="O122" s="21"/>
    </row>
    <row r="123" spans="1:15" ht="22.5" customHeight="1" x14ac:dyDescent="0.2">
      <c r="A123" s="14"/>
      <c r="B123" s="15">
        <v>0.58333333333333337</v>
      </c>
      <c r="C123" s="66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4"/>
      <c r="O123" s="21"/>
    </row>
    <row r="124" spans="1:15" ht="22.5" customHeight="1" x14ac:dyDescent="0.2">
      <c r="A124" s="14"/>
      <c r="B124" s="22">
        <v>0.60416666666666663</v>
      </c>
      <c r="C124" s="66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64"/>
      <c r="O124" s="21"/>
    </row>
    <row r="125" spans="1:15" ht="22.5" customHeight="1" x14ac:dyDescent="0.2">
      <c r="A125" s="14"/>
      <c r="B125" s="15">
        <v>0.625</v>
      </c>
      <c r="C125" s="66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4"/>
      <c r="O125" s="21"/>
    </row>
    <row r="126" spans="1:15" ht="22.5" customHeight="1" x14ac:dyDescent="0.2">
      <c r="A126" s="14"/>
      <c r="B126" s="22">
        <v>0.64583333333333337</v>
      </c>
      <c r="C126" s="66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64"/>
      <c r="O126" s="31"/>
    </row>
    <row r="127" spans="1:15" ht="22.5" customHeight="1" x14ac:dyDescent="0.2">
      <c r="A127" s="14"/>
      <c r="B127" s="15">
        <v>0.66666666666666663</v>
      </c>
      <c r="C127" s="6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4"/>
      <c r="O127" s="21"/>
    </row>
    <row r="128" spans="1:15" ht="22.5" customHeight="1" x14ac:dyDescent="0.2">
      <c r="A128" s="14"/>
      <c r="B128" s="22">
        <v>0.6875</v>
      </c>
      <c r="C128" s="66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64"/>
      <c r="O128" s="21"/>
    </row>
    <row r="129" spans="1:15" ht="22.5" customHeight="1" x14ac:dyDescent="0.2">
      <c r="A129" s="14"/>
      <c r="B129" s="15">
        <v>0.70833333333333337</v>
      </c>
      <c r="C129" s="6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4"/>
      <c r="O129" s="21"/>
    </row>
    <row r="130" spans="1:15" ht="22.5" customHeight="1" x14ac:dyDescent="0.2">
      <c r="A130" s="14"/>
      <c r="B130" s="22">
        <v>0.72916666666666663</v>
      </c>
      <c r="C130" s="67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69"/>
      <c r="O130" s="21"/>
    </row>
    <row r="131" spans="1:15" ht="22.5" customHeight="1" x14ac:dyDescent="0.2">
      <c r="A131" s="14"/>
      <c r="B131" s="15">
        <v>0.75</v>
      </c>
      <c r="C131" s="66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4"/>
      <c r="O131" s="21"/>
    </row>
    <row r="132" spans="1:15" ht="22.5" customHeight="1" x14ac:dyDescent="0.2">
      <c r="A132" s="14"/>
      <c r="B132" s="22">
        <v>0.77083333333333337</v>
      </c>
      <c r="C132" s="67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69"/>
      <c r="O132" s="21"/>
    </row>
    <row r="133" spans="1:15" ht="22.5" customHeight="1" x14ac:dyDescent="0.2">
      <c r="A133" s="34"/>
      <c r="B133" s="35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21"/>
    </row>
    <row r="134" spans="1:15" ht="22.5" customHeight="1" x14ac:dyDescent="0.25">
      <c r="A134" s="37"/>
      <c r="B134" s="38" t="s">
        <v>15</v>
      </c>
      <c r="C134" s="37"/>
      <c r="D134" s="37"/>
      <c r="E134" s="37"/>
      <c r="F134" s="37"/>
      <c r="G134" s="37"/>
      <c r="H134" s="37"/>
      <c r="I134" s="38"/>
      <c r="J134" s="38" t="s">
        <v>16</v>
      </c>
      <c r="K134" s="37"/>
      <c r="L134" s="37"/>
      <c r="M134" s="37"/>
      <c r="N134" s="37"/>
      <c r="O134" s="37"/>
    </row>
    <row r="135" spans="1:15" ht="22.5" customHeight="1" x14ac:dyDescent="0.2">
      <c r="A135" s="39"/>
      <c r="B135" s="139"/>
      <c r="C135" s="126"/>
      <c r="D135" s="126"/>
      <c r="E135" s="126"/>
      <c r="F135" s="126"/>
      <c r="G135" s="39"/>
      <c r="H135" s="39"/>
      <c r="I135" s="40"/>
      <c r="J135" s="139"/>
      <c r="K135" s="126"/>
      <c r="L135" s="126"/>
      <c r="M135" s="126"/>
      <c r="N135" s="126"/>
      <c r="O135" s="39"/>
    </row>
    <row r="136" spans="1:15" ht="22.5" customHeight="1" x14ac:dyDescent="0.2">
      <c r="A136" s="39"/>
      <c r="B136" s="140"/>
      <c r="C136" s="141"/>
      <c r="D136" s="141"/>
      <c r="E136" s="141"/>
      <c r="F136" s="141"/>
      <c r="G136" s="39"/>
      <c r="H136" s="39"/>
      <c r="I136" s="41"/>
      <c r="J136" s="140"/>
      <c r="K136" s="141"/>
      <c r="L136" s="141"/>
      <c r="M136" s="141"/>
      <c r="N136" s="141"/>
      <c r="O136" s="39"/>
    </row>
    <row r="137" spans="1:15" ht="22.5" customHeight="1" x14ac:dyDescent="0.2">
      <c r="A137" s="39"/>
      <c r="B137" s="140"/>
      <c r="C137" s="141"/>
      <c r="D137" s="141"/>
      <c r="E137" s="141"/>
      <c r="F137" s="141"/>
      <c r="G137" s="39"/>
      <c r="H137" s="39"/>
      <c r="I137" s="41"/>
      <c r="J137" s="140"/>
      <c r="K137" s="141"/>
      <c r="L137" s="141"/>
      <c r="M137" s="141"/>
      <c r="N137" s="141"/>
      <c r="O137" s="39"/>
    </row>
    <row r="138" spans="1:15" ht="22.5" customHeight="1" x14ac:dyDescent="0.2">
      <c r="A138" s="39"/>
      <c r="B138" s="140"/>
      <c r="C138" s="141"/>
      <c r="D138" s="141"/>
      <c r="E138" s="141"/>
      <c r="F138" s="141"/>
      <c r="G138" s="39"/>
      <c r="H138" s="39"/>
      <c r="I138" s="41"/>
      <c r="J138" s="140"/>
      <c r="K138" s="141"/>
      <c r="L138" s="141"/>
      <c r="M138" s="141"/>
      <c r="N138" s="141"/>
      <c r="O138" s="39"/>
    </row>
    <row r="139" spans="1:15" ht="22.5" customHeight="1" x14ac:dyDescent="0.2">
      <c r="A139" s="39"/>
      <c r="B139" s="140"/>
      <c r="C139" s="141"/>
      <c r="D139" s="141"/>
      <c r="E139" s="141"/>
      <c r="F139" s="141"/>
      <c r="G139" s="39"/>
      <c r="H139" s="39"/>
      <c r="I139" s="41"/>
      <c r="J139" s="140"/>
      <c r="K139" s="141"/>
      <c r="L139" s="141"/>
      <c r="M139" s="141"/>
      <c r="N139" s="141"/>
      <c r="O139" s="39"/>
    </row>
    <row r="140" spans="1:15" ht="22.5" customHeight="1" x14ac:dyDescent="0.2">
      <c r="A140" s="39"/>
      <c r="B140" s="42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</row>
    <row r="141" spans="1:15" ht="6" customHeight="1" x14ac:dyDescent="0.2">
      <c r="A141" s="43"/>
      <c r="B141" s="44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</row>
    <row r="142" spans="1:15" ht="6" customHeight="1" x14ac:dyDescent="0.4">
      <c r="A142" s="1"/>
      <c r="B142" s="132" t="s">
        <v>0</v>
      </c>
      <c r="C142" s="133"/>
      <c r="D142" s="133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3"/>
    </row>
    <row r="143" spans="1:15" ht="6" customHeight="1" x14ac:dyDescent="0.2">
      <c r="A143" s="4"/>
      <c r="B143" s="5" t="s">
        <v>1</v>
      </c>
      <c r="C143" s="6">
        <v>45956</v>
      </c>
      <c r="D143" s="134" t="s">
        <v>90</v>
      </c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7"/>
    </row>
    <row r="144" spans="1:15" ht="36" customHeight="1" x14ac:dyDescent="0.2">
      <c r="A144" s="8"/>
      <c r="B144" s="8"/>
      <c r="C144" s="9">
        <f>C143</f>
        <v>45956</v>
      </c>
      <c r="D144" s="127">
        <f>C143+1</f>
        <v>45957</v>
      </c>
      <c r="E144" s="124"/>
      <c r="F144" s="127">
        <f>C143+2</f>
        <v>45958</v>
      </c>
      <c r="G144" s="124"/>
      <c r="H144" s="127">
        <f>C143+3</f>
        <v>45959</v>
      </c>
      <c r="I144" s="124"/>
      <c r="J144" s="127">
        <f>C143+4</f>
        <v>45960</v>
      </c>
      <c r="K144" s="124"/>
      <c r="L144" s="127">
        <f>C143+5</f>
        <v>45961</v>
      </c>
      <c r="M144" s="124"/>
      <c r="N144" s="10">
        <f>C143+6</f>
        <v>45962</v>
      </c>
      <c r="O144" s="8"/>
    </row>
    <row r="145" spans="1:15" ht="22.5" customHeight="1" x14ac:dyDescent="0.2">
      <c r="A145" s="11"/>
      <c r="B145" s="12"/>
      <c r="C145" s="13" t="str">
        <f t="shared" ref="C145:D145" si="4">UPPER(TEXT(C144, "DDDD"))</f>
        <v>DOMINGO</v>
      </c>
      <c r="D145" s="125" t="str">
        <f t="shared" si="4"/>
        <v>LUNES</v>
      </c>
      <c r="E145" s="126"/>
      <c r="F145" s="125" t="str">
        <f>UPPER(TEXT(F144, "DDDD"))</f>
        <v>MARTES</v>
      </c>
      <c r="G145" s="126"/>
      <c r="H145" s="125" t="str">
        <f>UPPER(TEXT(H144, "DDDD"))</f>
        <v>MIÉRCOLES</v>
      </c>
      <c r="I145" s="126"/>
      <c r="J145" s="125" t="str">
        <f>UPPER(TEXT(J144, "DDDD"))</f>
        <v>JUEVES</v>
      </c>
      <c r="K145" s="126"/>
      <c r="L145" s="125" t="str">
        <f>UPPER(TEXT(L144, "DDDD"))</f>
        <v>VIERNES</v>
      </c>
      <c r="M145" s="126"/>
      <c r="N145" s="13" t="str">
        <f>UPPER(TEXT(N144, "DDDD"))</f>
        <v>SÁBADO</v>
      </c>
      <c r="O145" s="11"/>
    </row>
    <row r="146" spans="1:15" ht="12.75" x14ac:dyDescent="0.2">
      <c r="A146" s="14"/>
      <c r="B146" s="15">
        <v>0.33333333333333331</v>
      </c>
      <c r="C146" s="61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4"/>
      <c r="O146" s="21"/>
    </row>
    <row r="147" spans="1:15" ht="22.5" customHeight="1" x14ac:dyDescent="0.2">
      <c r="A147" s="14"/>
      <c r="B147" s="22">
        <v>0.35416666666666669</v>
      </c>
      <c r="C147" s="61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64"/>
      <c r="O147" s="21"/>
    </row>
    <row r="148" spans="1:15" ht="22.5" customHeight="1" x14ac:dyDescent="0.2">
      <c r="A148" s="14"/>
      <c r="B148" s="15">
        <v>0.375</v>
      </c>
      <c r="C148" s="61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4"/>
      <c r="O148" s="21"/>
    </row>
    <row r="149" spans="1:15" ht="22.5" customHeight="1" x14ac:dyDescent="0.2">
      <c r="A149" s="14"/>
      <c r="B149" s="22">
        <v>0.39583333333333331</v>
      </c>
      <c r="C149" s="61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64"/>
      <c r="O149" s="21"/>
    </row>
    <row r="150" spans="1:15" ht="1.5" customHeight="1" x14ac:dyDescent="0.2">
      <c r="A150" s="14"/>
      <c r="B150" s="15">
        <v>0.41666666666666669</v>
      </c>
      <c r="C150" s="61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4"/>
      <c r="O150" s="21"/>
    </row>
    <row r="151" spans="1:15" ht="22.5" customHeight="1" x14ac:dyDescent="0.2">
      <c r="A151" s="14"/>
      <c r="B151" s="22">
        <v>0.4375</v>
      </c>
      <c r="C151" s="61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64"/>
      <c r="O151" s="21"/>
    </row>
    <row r="152" spans="1:15" ht="22.5" customHeight="1" x14ac:dyDescent="0.2">
      <c r="A152" s="14"/>
      <c r="B152" s="15">
        <v>0.45833333333333331</v>
      </c>
      <c r="C152" s="61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4"/>
      <c r="O152" s="21"/>
    </row>
    <row r="153" spans="1:15" ht="22.5" customHeight="1" x14ac:dyDescent="0.2">
      <c r="A153" s="14"/>
      <c r="B153" s="22">
        <v>0.47916666666666669</v>
      </c>
      <c r="C153" s="61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64"/>
      <c r="O153" s="21"/>
    </row>
    <row r="154" spans="1:15" ht="22.5" customHeight="1" x14ac:dyDescent="0.2">
      <c r="A154" s="14"/>
      <c r="B154" s="15">
        <v>0.5</v>
      </c>
      <c r="C154" s="61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4"/>
      <c r="O154" s="21"/>
    </row>
    <row r="155" spans="1:15" ht="22.5" customHeight="1" x14ac:dyDescent="0.2">
      <c r="A155" s="14"/>
      <c r="B155" s="22">
        <v>0.52083333333333337</v>
      </c>
      <c r="C155" s="61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64"/>
      <c r="O155" s="21"/>
    </row>
    <row r="156" spans="1:15" ht="22.5" customHeight="1" x14ac:dyDescent="0.2">
      <c r="A156" s="14"/>
      <c r="B156" s="15">
        <v>0.54166666666666663</v>
      </c>
      <c r="C156" s="61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4"/>
      <c r="O156" s="21"/>
    </row>
    <row r="157" spans="1:15" ht="22.5" customHeight="1" x14ac:dyDescent="0.2">
      <c r="A157" s="14"/>
      <c r="B157" s="22">
        <v>0.5625</v>
      </c>
      <c r="C157" s="66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64"/>
      <c r="O157" s="21"/>
    </row>
    <row r="158" spans="1:15" ht="22.5" customHeight="1" x14ac:dyDescent="0.2">
      <c r="A158" s="14"/>
      <c r="B158" s="15">
        <v>0.58333333333333337</v>
      </c>
      <c r="C158" s="66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4"/>
      <c r="O158" s="21"/>
    </row>
    <row r="159" spans="1:15" ht="22.5" customHeight="1" x14ac:dyDescent="0.2">
      <c r="A159" s="14"/>
      <c r="B159" s="22">
        <v>0.60416666666666663</v>
      </c>
      <c r="C159" s="66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64"/>
      <c r="O159" s="21"/>
    </row>
    <row r="160" spans="1:15" ht="22.5" customHeight="1" x14ac:dyDescent="0.2">
      <c r="A160" s="14"/>
      <c r="B160" s="15">
        <v>0.625</v>
      </c>
      <c r="C160" s="66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4"/>
      <c r="O160" s="21"/>
    </row>
    <row r="161" spans="1:15" ht="22.5" customHeight="1" x14ac:dyDescent="0.2">
      <c r="A161" s="14"/>
      <c r="B161" s="22">
        <v>0.64583333333333337</v>
      </c>
      <c r="C161" s="66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64"/>
      <c r="O161" s="31"/>
    </row>
    <row r="162" spans="1:15" ht="22.5" customHeight="1" x14ac:dyDescent="0.2">
      <c r="A162" s="14"/>
      <c r="B162" s="15">
        <v>0.66666666666666663</v>
      </c>
      <c r="C162" s="66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4"/>
      <c r="O162" s="21"/>
    </row>
    <row r="163" spans="1:15" ht="22.5" customHeight="1" x14ac:dyDescent="0.2">
      <c r="A163" s="14"/>
      <c r="B163" s="22">
        <v>0.6875</v>
      </c>
      <c r="C163" s="66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64"/>
      <c r="O163" s="21"/>
    </row>
    <row r="164" spans="1:15" ht="22.5" customHeight="1" x14ac:dyDescent="0.2">
      <c r="A164" s="14"/>
      <c r="B164" s="15">
        <v>0.70833333333333337</v>
      </c>
      <c r="C164" s="66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4"/>
      <c r="O164" s="21"/>
    </row>
    <row r="165" spans="1:15" ht="22.5" customHeight="1" x14ac:dyDescent="0.2">
      <c r="A165" s="14"/>
      <c r="B165" s="22">
        <v>0.72916666666666663</v>
      </c>
      <c r="C165" s="67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69"/>
      <c r="O165" s="21"/>
    </row>
    <row r="166" spans="1:15" ht="22.5" customHeight="1" x14ac:dyDescent="0.2">
      <c r="A166" s="14"/>
      <c r="B166" s="15">
        <v>0.75</v>
      </c>
      <c r="C166" s="66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4"/>
      <c r="O166" s="21"/>
    </row>
    <row r="167" spans="1:15" ht="22.5" customHeight="1" x14ac:dyDescent="0.2">
      <c r="A167" s="14"/>
      <c r="B167" s="22">
        <v>0.77083333333333337</v>
      </c>
      <c r="C167" s="67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69"/>
      <c r="O167" s="21"/>
    </row>
    <row r="168" spans="1:15" ht="22.5" customHeight="1" x14ac:dyDescent="0.2">
      <c r="A168" s="34"/>
      <c r="B168" s="35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21"/>
    </row>
    <row r="169" spans="1:15" ht="22.5" customHeight="1" x14ac:dyDescent="0.25">
      <c r="A169" s="37"/>
      <c r="B169" s="38" t="s">
        <v>15</v>
      </c>
      <c r="C169" s="37"/>
      <c r="D169" s="37"/>
      <c r="E169" s="37"/>
      <c r="F169" s="37"/>
      <c r="G169" s="37"/>
      <c r="H169" s="37"/>
      <c r="I169" s="38"/>
      <c r="J169" s="38" t="s">
        <v>16</v>
      </c>
      <c r="K169" s="37"/>
      <c r="L169" s="37"/>
      <c r="M169" s="37"/>
      <c r="N169" s="37"/>
      <c r="O169" s="37"/>
    </row>
    <row r="170" spans="1:15" ht="22.5" customHeight="1" x14ac:dyDescent="0.2">
      <c r="A170" s="39"/>
      <c r="B170" s="139"/>
      <c r="C170" s="126"/>
      <c r="D170" s="126"/>
      <c r="E170" s="126"/>
      <c r="F170" s="126"/>
      <c r="G170" s="39"/>
      <c r="H170" s="39"/>
      <c r="I170" s="40"/>
      <c r="J170" s="139"/>
      <c r="K170" s="126"/>
      <c r="L170" s="126"/>
      <c r="M170" s="126"/>
      <c r="N170" s="126"/>
      <c r="O170" s="39"/>
    </row>
    <row r="171" spans="1:15" ht="22.5" customHeight="1" x14ac:dyDescent="0.2">
      <c r="A171" s="39"/>
      <c r="B171" s="140"/>
      <c r="C171" s="141"/>
      <c r="D171" s="141"/>
      <c r="E171" s="141"/>
      <c r="F171" s="141"/>
      <c r="G171" s="39"/>
      <c r="H171" s="39"/>
      <c r="I171" s="41"/>
      <c r="J171" s="140"/>
      <c r="K171" s="141"/>
      <c r="L171" s="141"/>
      <c r="M171" s="141"/>
      <c r="N171" s="141"/>
      <c r="O171" s="39"/>
    </row>
    <row r="172" spans="1:15" ht="22.5" customHeight="1" x14ac:dyDescent="0.2">
      <c r="A172" s="39"/>
      <c r="B172" s="140"/>
      <c r="C172" s="141"/>
      <c r="D172" s="141"/>
      <c r="E172" s="141"/>
      <c r="F172" s="141"/>
      <c r="G172" s="39"/>
      <c r="H172" s="39"/>
      <c r="I172" s="41"/>
      <c r="J172" s="140"/>
      <c r="K172" s="141"/>
      <c r="L172" s="141"/>
      <c r="M172" s="141"/>
      <c r="N172" s="141"/>
      <c r="O172" s="39"/>
    </row>
    <row r="173" spans="1:15" ht="22.5" customHeight="1" x14ac:dyDescent="0.2">
      <c r="A173" s="39"/>
      <c r="B173" s="140"/>
      <c r="C173" s="141"/>
      <c r="D173" s="141"/>
      <c r="E173" s="141"/>
      <c r="F173" s="141"/>
      <c r="G173" s="39"/>
      <c r="H173" s="39"/>
      <c r="I173" s="41"/>
      <c r="J173" s="140"/>
      <c r="K173" s="141"/>
      <c r="L173" s="141"/>
      <c r="M173" s="141"/>
      <c r="N173" s="141"/>
      <c r="O173" s="39"/>
    </row>
    <row r="174" spans="1:15" ht="22.5" customHeight="1" x14ac:dyDescent="0.2">
      <c r="A174" s="39"/>
      <c r="B174" s="140"/>
      <c r="C174" s="141"/>
      <c r="D174" s="141"/>
      <c r="E174" s="141"/>
      <c r="F174" s="141"/>
      <c r="G174" s="39"/>
      <c r="H174" s="39"/>
      <c r="I174" s="41"/>
      <c r="J174" s="140"/>
      <c r="K174" s="141"/>
      <c r="L174" s="141"/>
      <c r="M174" s="141"/>
      <c r="N174" s="141"/>
      <c r="O174" s="39"/>
    </row>
    <row r="175" spans="1:15" ht="22.5" customHeight="1" x14ac:dyDescent="0.2">
      <c r="A175" s="39"/>
      <c r="B175" s="42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</row>
    <row r="176" spans="1:15" ht="6" customHeight="1" x14ac:dyDescent="0.2">
      <c r="A176" s="43"/>
      <c r="B176" s="44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</row>
    <row r="177" spans="1:15" ht="6" customHeight="1" x14ac:dyDescent="0.2">
      <c r="A177" s="43"/>
      <c r="B177" s="44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</row>
    <row r="178" spans="1:15" ht="6" customHeight="1" x14ac:dyDescent="0.4">
      <c r="A178" s="1"/>
      <c r="B178" s="132" t="s">
        <v>0</v>
      </c>
      <c r="C178" s="133"/>
      <c r="D178" s="133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3"/>
    </row>
    <row r="179" spans="1:15" ht="6" customHeight="1" x14ac:dyDescent="0.2">
      <c r="A179" s="4"/>
      <c r="B179" s="5" t="s">
        <v>1</v>
      </c>
      <c r="C179" s="6">
        <v>45879</v>
      </c>
      <c r="D179" s="134" t="s">
        <v>97</v>
      </c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7"/>
    </row>
    <row r="180" spans="1:15" ht="36" customHeight="1" x14ac:dyDescent="0.2">
      <c r="A180" s="8"/>
      <c r="B180" s="8"/>
      <c r="C180" s="9">
        <f>C179</f>
        <v>45879</v>
      </c>
      <c r="D180" s="127">
        <f>C179+1</f>
        <v>45880</v>
      </c>
      <c r="E180" s="124"/>
      <c r="F180" s="127">
        <f>C179+2</f>
        <v>45881</v>
      </c>
      <c r="G180" s="124"/>
      <c r="H180" s="127">
        <f>C179+3</f>
        <v>45882</v>
      </c>
      <c r="I180" s="124"/>
      <c r="J180" s="127">
        <f>C179+4</f>
        <v>45883</v>
      </c>
      <c r="K180" s="124"/>
      <c r="L180" s="127">
        <f>C179+5</f>
        <v>45884</v>
      </c>
      <c r="M180" s="124"/>
      <c r="N180" s="10">
        <f>C179+6</f>
        <v>45885</v>
      </c>
      <c r="O180" s="8"/>
    </row>
    <row r="181" spans="1:15" ht="22.5" customHeight="1" x14ac:dyDescent="0.2">
      <c r="A181" s="11"/>
      <c r="B181" s="12"/>
      <c r="C181" s="13" t="str">
        <f t="shared" ref="C181:D181" si="5">UPPER(TEXT(C180, "DDDD"))</f>
        <v>DOMINGO</v>
      </c>
      <c r="D181" s="125" t="str">
        <f t="shared" si="5"/>
        <v>LUNES</v>
      </c>
      <c r="E181" s="126"/>
      <c r="F181" s="125" t="str">
        <f>UPPER(TEXT(F180, "DDDD"))</f>
        <v>MARTES</v>
      </c>
      <c r="G181" s="126"/>
      <c r="H181" s="125" t="str">
        <f>UPPER(TEXT(H180, "DDDD"))</f>
        <v>MIÉRCOLES</v>
      </c>
      <c r="I181" s="126"/>
      <c r="J181" s="125" t="str">
        <f>UPPER(TEXT(J180, "DDDD"))</f>
        <v>JUEVES</v>
      </c>
      <c r="K181" s="126"/>
      <c r="L181" s="125" t="str">
        <f>UPPER(TEXT(L180, "DDDD"))</f>
        <v>VIERNES</v>
      </c>
      <c r="M181" s="126"/>
      <c r="N181" s="13" t="str">
        <f>UPPER(TEXT(N180, "DDDD"))</f>
        <v>SÁBADO</v>
      </c>
      <c r="O181" s="11"/>
    </row>
    <row r="182" spans="1:15" ht="22.5" customHeight="1" x14ac:dyDescent="0.2">
      <c r="A182" s="14"/>
      <c r="B182" s="15">
        <v>0.33333333333333331</v>
      </c>
      <c r="C182" s="61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4"/>
      <c r="O182" s="21"/>
    </row>
    <row r="183" spans="1:15" ht="22.5" customHeight="1" x14ac:dyDescent="0.2">
      <c r="A183" s="14"/>
      <c r="B183" s="22">
        <v>0.35416666666666669</v>
      </c>
      <c r="C183" s="61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64"/>
      <c r="O183" s="21"/>
    </row>
    <row r="184" spans="1:15" ht="22.5" customHeight="1" x14ac:dyDescent="0.2">
      <c r="A184" s="14"/>
      <c r="B184" s="15">
        <v>0.375</v>
      </c>
      <c r="C184" s="61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4"/>
      <c r="O184" s="21"/>
    </row>
    <row r="185" spans="1:15" ht="22.5" customHeight="1" x14ac:dyDescent="0.2">
      <c r="A185" s="14"/>
      <c r="B185" s="22">
        <v>0.39583333333333331</v>
      </c>
      <c r="C185" s="61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64"/>
      <c r="O185" s="21"/>
    </row>
    <row r="186" spans="1:15" ht="22.5" customHeight="1" x14ac:dyDescent="0.2">
      <c r="A186" s="14"/>
      <c r="B186" s="15">
        <v>0.41666666666666669</v>
      </c>
      <c r="C186" s="61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4"/>
      <c r="O186" s="21"/>
    </row>
    <row r="187" spans="1:15" ht="22.5" customHeight="1" x14ac:dyDescent="0.2">
      <c r="A187" s="14"/>
      <c r="B187" s="22">
        <v>0.4375</v>
      </c>
      <c r="C187" s="61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64"/>
      <c r="O187" s="21"/>
    </row>
    <row r="188" spans="1:15" ht="22.5" customHeight="1" x14ac:dyDescent="0.2">
      <c r="A188" s="14"/>
      <c r="B188" s="15">
        <v>0.45833333333333331</v>
      </c>
      <c r="C188" s="61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4"/>
      <c r="O188" s="21"/>
    </row>
    <row r="189" spans="1:15" ht="22.5" customHeight="1" x14ac:dyDescent="0.2">
      <c r="A189" s="14"/>
      <c r="B189" s="22">
        <v>0.47916666666666669</v>
      </c>
      <c r="C189" s="61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64"/>
      <c r="O189" s="21"/>
    </row>
    <row r="190" spans="1:15" ht="22.5" customHeight="1" x14ac:dyDescent="0.2">
      <c r="A190" s="14"/>
      <c r="B190" s="15">
        <v>0.5</v>
      </c>
      <c r="C190" s="61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4"/>
      <c r="O190" s="21"/>
    </row>
    <row r="191" spans="1:15" ht="22.5" customHeight="1" x14ac:dyDescent="0.2">
      <c r="A191" s="14"/>
      <c r="B191" s="22">
        <v>0.52083333333333337</v>
      </c>
      <c r="C191" s="61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64"/>
      <c r="O191" s="21"/>
    </row>
    <row r="192" spans="1:15" ht="22.5" customHeight="1" x14ac:dyDescent="0.2">
      <c r="A192" s="14"/>
      <c r="B192" s="15">
        <v>0.54166666666666663</v>
      </c>
      <c r="C192" s="61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4"/>
      <c r="O192" s="21"/>
    </row>
    <row r="193" spans="1:15" ht="22.5" customHeight="1" x14ac:dyDescent="0.2">
      <c r="A193" s="14"/>
      <c r="B193" s="22">
        <v>0.5625</v>
      </c>
      <c r="C193" s="66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64"/>
      <c r="O193" s="21"/>
    </row>
    <row r="194" spans="1:15" ht="22.5" customHeight="1" x14ac:dyDescent="0.2">
      <c r="A194" s="14"/>
      <c r="B194" s="15">
        <v>0.58333333333333337</v>
      </c>
      <c r="C194" s="66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4"/>
      <c r="O194" s="21"/>
    </row>
    <row r="195" spans="1:15" ht="22.5" customHeight="1" x14ac:dyDescent="0.2">
      <c r="A195" s="14"/>
      <c r="B195" s="22">
        <v>0.60416666666666663</v>
      </c>
      <c r="C195" s="66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64"/>
      <c r="O195" s="21"/>
    </row>
    <row r="196" spans="1:15" ht="22.5" customHeight="1" x14ac:dyDescent="0.2">
      <c r="A196" s="14"/>
      <c r="B196" s="15">
        <v>0.625</v>
      </c>
      <c r="C196" s="66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4"/>
      <c r="O196" s="21"/>
    </row>
    <row r="197" spans="1:15" ht="22.5" customHeight="1" x14ac:dyDescent="0.2">
      <c r="A197" s="14"/>
      <c r="B197" s="22">
        <v>0.64583333333333337</v>
      </c>
      <c r="C197" s="66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64"/>
      <c r="O197" s="31"/>
    </row>
    <row r="198" spans="1:15" ht="22.5" customHeight="1" x14ac:dyDescent="0.2">
      <c r="A198" s="14"/>
      <c r="B198" s="15">
        <v>0.66666666666666663</v>
      </c>
      <c r="C198" s="66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4"/>
      <c r="O198" s="21"/>
    </row>
    <row r="199" spans="1:15" ht="22.5" customHeight="1" x14ac:dyDescent="0.2">
      <c r="A199" s="14"/>
      <c r="B199" s="22">
        <v>0.6875</v>
      </c>
      <c r="C199" s="66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64"/>
      <c r="O199" s="21"/>
    </row>
    <row r="200" spans="1:15" ht="22.5" customHeight="1" x14ac:dyDescent="0.2">
      <c r="A200" s="14"/>
      <c r="B200" s="15">
        <v>0.70833333333333337</v>
      </c>
      <c r="C200" s="66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4"/>
      <c r="O200" s="21"/>
    </row>
    <row r="201" spans="1:15" ht="22.5" customHeight="1" x14ac:dyDescent="0.2">
      <c r="A201" s="14"/>
      <c r="B201" s="22">
        <v>0.72916666666666663</v>
      </c>
      <c r="C201" s="67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69"/>
      <c r="O201" s="21"/>
    </row>
    <row r="202" spans="1:15" ht="22.5" customHeight="1" x14ac:dyDescent="0.2">
      <c r="A202" s="14"/>
      <c r="B202" s="15">
        <v>0.75</v>
      </c>
      <c r="C202" s="66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4"/>
      <c r="O202" s="21"/>
    </row>
    <row r="203" spans="1:15" ht="22.5" customHeight="1" x14ac:dyDescent="0.2">
      <c r="A203" s="14"/>
      <c r="B203" s="22">
        <v>0.77083333333333337</v>
      </c>
      <c r="C203" s="67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69"/>
      <c r="O203" s="21"/>
    </row>
    <row r="204" spans="1:15" ht="22.5" customHeight="1" x14ac:dyDescent="0.2">
      <c r="A204" s="34"/>
      <c r="B204" s="35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21"/>
    </row>
    <row r="205" spans="1:15" ht="22.5" customHeight="1" x14ac:dyDescent="0.25">
      <c r="A205" s="37"/>
      <c r="B205" s="38" t="s">
        <v>15</v>
      </c>
      <c r="C205" s="37"/>
      <c r="D205" s="37"/>
      <c r="E205" s="37"/>
      <c r="F205" s="37"/>
      <c r="G205" s="37"/>
      <c r="H205" s="37"/>
      <c r="I205" s="38"/>
      <c r="J205" s="38" t="s">
        <v>16</v>
      </c>
      <c r="K205" s="37"/>
      <c r="L205" s="37"/>
      <c r="M205" s="37"/>
      <c r="N205" s="37"/>
      <c r="O205" s="37"/>
    </row>
    <row r="206" spans="1:15" ht="22.5" customHeight="1" x14ac:dyDescent="0.2">
      <c r="A206" s="39"/>
      <c r="B206" s="139"/>
      <c r="C206" s="126"/>
      <c r="D206" s="126"/>
      <c r="E206" s="126"/>
      <c r="F206" s="126"/>
      <c r="G206" s="39"/>
      <c r="H206" s="39"/>
      <c r="I206" s="40"/>
      <c r="J206" s="139"/>
      <c r="K206" s="126"/>
      <c r="L206" s="126"/>
      <c r="M206" s="126"/>
      <c r="N206" s="126"/>
      <c r="O206" s="39"/>
    </row>
    <row r="207" spans="1:15" ht="22.5" customHeight="1" x14ac:dyDescent="0.2">
      <c r="A207" s="39"/>
      <c r="B207" s="140"/>
      <c r="C207" s="141"/>
      <c r="D207" s="141"/>
      <c r="E207" s="141"/>
      <c r="F207" s="141"/>
      <c r="G207" s="39"/>
      <c r="H207" s="39"/>
      <c r="I207" s="41"/>
      <c r="J207" s="140"/>
      <c r="K207" s="141"/>
      <c r="L207" s="141"/>
      <c r="M207" s="141"/>
      <c r="N207" s="141"/>
      <c r="O207" s="39"/>
    </row>
    <row r="208" spans="1:15" ht="22.5" customHeight="1" x14ac:dyDescent="0.2">
      <c r="A208" s="39"/>
      <c r="B208" s="140"/>
      <c r="C208" s="141"/>
      <c r="D208" s="141"/>
      <c r="E208" s="141"/>
      <c r="F208" s="141"/>
      <c r="G208" s="39"/>
      <c r="H208" s="39"/>
      <c r="I208" s="41"/>
      <c r="J208" s="140"/>
      <c r="K208" s="141"/>
      <c r="L208" s="141"/>
      <c r="M208" s="141"/>
      <c r="N208" s="141"/>
      <c r="O208" s="39"/>
    </row>
    <row r="209" spans="1:15" ht="22.5" customHeight="1" x14ac:dyDescent="0.2">
      <c r="A209" s="39"/>
      <c r="B209" s="140"/>
      <c r="C209" s="141"/>
      <c r="D209" s="141"/>
      <c r="E209" s="141"/>
      <c r="F209" s="141"/>
      <c r="G209" s="39"/>
      <c r="H209" s="39"/>
      <c r="I209" s="41"/>
      <c r="J209" s="140"/>
      <c r="K209" s="141"/>
      <c r="L209" s="141"/>
      <c r="M209" s="141"/>
      <c r="N209" s="141"/>
      <c r="O209" s="39"/>
    </row>
    <row r="210" spans="1:15" ht="22.5" customHeight="1" x14ac:dyDescent="0.2">
      <c r="A210" s="39"/>
      <c r="B210" s="140"/>
      <c r="C210" s="141"/>
      <c r="D210" s="141"/>
      <c r="E210" s="141"/>
      <c r="F210" s="141"/>
      <c r="G210" s="39"/>
      <c r="H210" s="39"/>
      <c r="I210" s="41"/>
      <c r="J210" s="140"/>
      <c r="K210" s="141"/>
      <c r="L210" s="141"/>
      <c r="M210" s="141"/>
      <c r="N210" s="141"/>
      <c r="O210" s="39"/>
    </row>
    <row r="211" spans="1:15" ht="22.5" customHeight="1" x14ac:dyDescent="0.2">
      <c r="A211" s="39"/>
      <c r="B211" s="42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</row>
    <row r="212" spans="1:15" ht="6" customHeight="1" x14ac:dyDescent="0.2">
      <c r="A212" s="43"/>
      <c r="B212" s="44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</row>
    <row r="213" spans="1:15" ht="6" customHeight="1" x14ac:dyDescent="0.4">
      <c r="A213" s="1"/>
      <c r="B213" s="132" t="s">
        <v>0</v>
      </c>
      <c r="C213" s="133"/>
      <c r="D213" s="133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3"/>
    </row>
    <row r="214" spans="1:15" ht="6" customHeight="1" x14ac:dyDescent="0.2">
      <c r="A214" s="4"/>
      <c r="B214" s="5" t="s">
        <v>1</v>
      </c>
      <c r="C214" s="6">
        <v>45886</v>
      </c>
      <c r="D214" s="134" t="s">
        <v>109</v>
      </c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7"/>
    </row>
    <row r="215" spans="1:15" ht="36" customHeight="1" x14ac:dyDescent="0.2">
      <c r="A215" s="8"/>
      <c r="B215" s="8"/>
      <c r="C215" s="9">
        <f>C214</f>
        <v>45886</v>
      </c>
      <c r="D215" s="127">
        <f>C214+1</f>
        <v>45887</v>
      </c>
      <c r="E215" s="124"/>
      <c r="F215" s="127">
        <f>C214+2</f>
        <v>45888</v>
      </c>
      <c r="G215" s="124"/>
      <c r="H215" s="127">
        <f>C214+3</f>
        <v>45889</v>
      </c>
      <c r="I215" s="124"/>
      <c r="J215" s="127">
        <f>C214+4</f>
        <v>45890</v>
      </c>
      <c r="K215" s="124"/>
      <c r="L215" s="127">
        <f>C214+5</f>
        <v>45891</v>
      </c>
      <c r="M215" s="124"/>
      <c r="N215" s="10">
        <f>C214+6</f>
        <v>45892</v>
      </c>
      <c r="O215" s="8"/>
    </row>
    <row r="216" spans="1:15" ht="22.5" customHeight="1" x14ac:dyDescent="0.2">
      <c r="A216" s="11"/>
      <c r="B216" s="12"/>
      <c r="C216" s="13" t="str">
        <f t="shared" ref="C216:D216" si="6">UPPER(TEXT(C215, "DDDD"))</f>
        <v>DOMINGO</v>
      </c>
      <c r="D216" s="125" t="str">
        <f t="shared" si="6"/>
        <v>LUNES</v>
      </c>
      <c r="E216" s="126"/>
      <c r="F216" s="125" t="str">
        <f>UPPER(TEXT(F215, "DDDD"))</f>
        <v>MARTES</v>
      </c>
      <c r="G216" s="126"/>
      <c r="H216" s="125" t="str">
        <f>UPPER(TEXT(H215, "DDDD"))</f>
        <v>MIÉRCOLES</v>
      </c>
      <c r="I216" s="126"/>
      <c r="J216" s="125" t="str">
        <f>UPPER(TEXT(J215, "DDDD"))</f>
        <v>JUEVES</v>
      </c>
      <c r="K216" s="126"/>
      <c r="L216" s="125" t="str">
        <f>UPPER(TEXT(L215, "DDDD"))</f>
        <v>VIERNES</v>
      </c>
      <c r="M216" s="126"/>
      <c r="N216" s="13" t="str">
        <f>UPPER(TEXT(N215, "DDDD"))</f>
        <v>SÁBADO</v>
      </c>
      <c r="O216" s="11"/>
    </row>
    <row r="217" spans="1:15" ht="22.5" customHeight="1" x14ac:dyDescent="0.2">
      <c r="A217" s="14"/>
      <c r="B217" s="15">
        <v>0.33333333333333331</v>
      </c>
      <c r="C217" s="61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4"/>
      <c r="O217" s="21"/>
    </row>
    <row r="218" spans="1:15" ht="22.5" customHeight="1" x14ac:dyDescent="0.2">
      <c r="A218" s="14"/>
      <c r="B218" s="22">
        <v>0.35416666666666669</v>
      </c>
      <c r="C218" s="61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64"/>
      <c r="O218" s="21"/>
    </row>
    <row r="219" spans="1:15" ht="22.5" customHeight="1" x14ac:dyDescent="0.2">
      <c r="A219" s="14"/>
      <c r="B219" s="15">
        <v>0.375</v>
      </c>
      <c r="C219" s="61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4"/>
      <c r="O219" s="21"/>
    </row>
    <row r="220" spans="1:15" ht="22.5" customHeight="1" x14ac:dyDescent="0.2">
      <c r="A220" s="14"/>
      <c r="B220" s="22">
        <v>0.39583333333333331</v>
      </c>
      <c r="C220" s="61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64"/>
      <c r="O220" s="21"/>
    </row>
    <row r="221" spans="1:15" ht="22.5" customHeight="1" x14ac:dyDescent="0.2">
      <c r="A221" s="14"/>
      <c r="B221" s="15">
        <v>0.41666666666666669</v>
      </c>
      <c r="C221" s="61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4"/>
      <c r="O221" s="21"/>
    </row>
    <row r="222" spans="1:15" ht="22.5" customHeight="1" x14ac:dyDescent="0.2">
      <c r="A222" s="14"/>
      <c r="B222" s="22">
        <v>0.4375</v>
      </c>
      <c r="C222" s="61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64"/>
      <c r="O222" s="21"/>
    </row>
    <row r="223" spans="1:15" ht="22.5" customHeight="1" x14ac:dyDescent="0.2">
      <c r="A223" s="14"/>
      <c r="B223" s="15">
        <v>0.45833333333333331</v>
      </c>
      <c r="C223" s="61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4"/>
      <c r="O223" s="21"/>
    </row>
    <row r="224" spans="1:15" ht="22.5" customHeight="1" x14ac:dyDescent="0.2">
      <c r="A224" s="14"/>
      <c r="B224" s="22">
        <v>0.47916666666666669</v>
      </c>
      <c r="C224" s="61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64"/>
      <c r="O224" s="21"/>
    </row>
    <row r="225" spans="1:15" ht="22.5" customHeight="1" x14ac:dyDescent="0.2">
      <c r="A225" s="14"/>
      <c r="B225" s="15">
        <v>0.5</v>
      </c>
      <c r="C225" s="61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4"/>
      <c r="O225" s="21"/>
    </row>
    <row r="226" spans="1:15" ht="12.75" x14ac:dyDescent="0.2">
      <c r="A226" s="14"/>
      <c r="B226" s="22">
        <v>0.52083333333333337</v>
      </c>
      <c r="C226" s="61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64"/>
      <c r="O226" s="21"/>
    </row>
    <row r="227" spans="1:15" ht="22.5" customHeight="1" x14ac:dyDescent="0.2">
      <c r="A227" s="14"/>
      <c r="B227" s="15">
        <v>0.54166666666666663</v>
      </c>
      <c r="C227" s="61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4"/>
      <c r="O227" s="21"/>
    </row>
    <row r="228" spans="1:15" ht="22.5" customHeight="1" x14ac:dyDescent="0.2">
      <c r="A228" s="14"/>
      <c r="B228" s="22">
        <v>0.5625</v>
      </c>
      <c r="C228" s="66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64"/>
      <c r="O228" s="21"/>
    </row>
    <row r="229" spans="1:15" ht="22.5" customHeight="1" x14ac:dyDescent="0.2">
      <c r="A229" s="14"/>
      <c r="B229" s="15">
        <v>0.58333333333333337</v>
      </c>
      <c r="C229" s="66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4"/>
      <c r="O229" s="21"/>
    </row>
    <row r="230" spans="1:15" ht="22.5" customHeight="1" x14ac:dyDescent="0.2">
      <c r="A230" s="14"/>
      <c r="B230" s="22">
        <v>0.60416666666666663</v>
      </c>
      <c r="C230" s="66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64"/>
      <c r="O230" s="21"/>
    </row>
    <row r="231" spans="1:15" ht="22.5" customHeight="1" x14ac:dyDescent="0.2">
      <c r="A231" s="14"/>
      <c r="B231" s="15">
        <v>0.625</v>
      </c>
      <c r="C231" s="66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4"/>
      <c r="O231" s="21"/>
    </row>
    <row r="232" spans="1:15" ht="22.5" customHeight="1" x14ac:dyDescent="0.2">
      <c r="A232" s="14"/>
      <c r="B232" s="22">
        <v>0.64583333333333337</v>
      </c>
      <c r="C232" s="66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64"/>
      <c r="O232" s="31"/>
    </row>
    <row r="233" spans="1:15" ht="22.5" customHeight="1" x14ac:dyDescent="0.2">
      <c r="A233" s="14"/>
      <c r="B233" s="15">
        <v>0.66666666666666663</v>
      </c>
      <c r="C233" s="66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4"/>
      <c r="O233" s="21"/>
    </row>
    <row r="234" spans="1:15" ht="22.5" customHeight="1" x14ac:dyDescent="0.2">
      <c r="A234" s="14"/>
      <c r="B234" s="22">
        <v>0.6875</v>
      </c>
      <c r="C234" s="66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64"/>
      <c r="O234" s="21"/>
    </row>
    <row r="235" spans="1:15" ht="22.5" customHeight="1" x14ac:dyDescent="0.2">
      <c r="A235" s="14"/>
      <c r="B235" s="15">
        <v>0.70833333333333337</v>
      </c>
      <c r="C235" s="66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4"/>
      <c r="O235" s="21"/>
    </row>
    <row r="236" spans="1:15" ht="22.5" customHeight="1" x14ac:dyDescent="0.2">
      <c r="A236" s="14"/>
      <c r="B236" s="22">
        <v>0.72916666666666663</v>
      </c>
      <c r="C236" s="67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69"/>
      <c r="O236" s="21"/>
    </row>
    <row r="237" spans="1:15" ht="22.5" customHeight="1" x14ac:dyDescent="0.2">
      <c r="A237" s="14"/>
      <c r="B237" s="15">
        <v>0.75</v>
      </c>
      <c r="C237" s="66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4"/>
      <c r="O237" s="21"/>
    </row>
    <row r="238" spans="1:15" ht="22.5" customHeight="1" x14ac:dyDescent="0.2">
      <c r="A238" s="14"/>
      <c r="B238" s="22">
        <v>0.77083333333333337</v>
      </c>
      <c r="C238" s="67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69"/>
      <c r="O238" s="21"/>
    </row>
    <row r="239" spans="1:15" ht="22.5" customHeight="1" x14ac:dyDescent="0.2">
      <c r="A239" s="34"/>
      <c r="B239" s="35"/>
      <c r="C239" s="36"/>
      <c r="D239" s="36"/>
      <c r="E239" s="36"/>
      <c r="F239" s="36"/>
      <c r="G239" s="36"/>
      <c r="H239" s="36"/>
      <c r="I239" s="36"/>
      <c r="J239" s="21"/>
      <c r="K239" s="21"/>
      <c r="L239" s="36"/>
      <c r="M239" s="36"/>
      <c r="N239" s="36"/>
      <c r="O239" s="21"/>
    </row>
    <row r="240" spans="1:15" ht="22.5" customHeight="1" x14ac:dyDescent="0.25">
      <c r="A240" s="37"/>
      <c r="B240" s="38" t="s">
        <v>15</v>
      </c>
      <c r="C240" s="37"/>
      <c r="D240" s="37"/>
      <c r="E240" s="37"/>
      <c r="F240" s="37"/>
      <c r="G240" s="37"/>
      <c r="H240" s="37"/>
      <c r="I240" s="38"/>
      <c r="J240" s="38" t="s">
        <v>16</v>
      </c>
      <c r="K240" s="37"/>
      <c r="L240" s="37"/>
      <c r="M240" s="37"/>
      <c r="N240" s="37"/>
      <c r="O240" s="37"/>
    </row>
    <row r="241" spans="1:15" ht="22.5" customHeight="1" x14ac:dyDescent="0.2">
      <c r="A241" s="39"/>
      <c r="B241" s="139"/>
      <c r="C241" s="126"/>
      <c r="D241" s="126"/>
      <c r="E241" s="126"/>
      <c r="F241" s="126"/>
      <c r="G241" s="39"/>
      <c r="H241" s="39"/>
      <c r="I241" s="40"/>
      <c r="J241" s="139"/>
      <c r="K241" s="126"/>
      <c r="L241" s="126"/>
      <c r="M241" s="126"/>
      <c r="N241" s="126"/>
      <c r="O241" s="39"/>
    </row>
    <row r="242" spans="1:15" ht="22.5" customHeight="1" x14ac:dyDescent="0.2">
      <c r="A242" s="39"/>
      <c r="B242" s="140"/>
      <c r="C242" s="141"/>
      <c r="D242" s="141"/>
      <c r="E242" s="141"/>
      <c r="F242" s="141"/>
      <c r="G242" s="39"/>
      <c r="H242" s="39"/>
      <c r="I242" s="41"/>
      <c r="J242" s="140"/>
      <c r="K242" s="141"/>
      <c r="L242" s="141"/>
      <c r="M242" s="141"/>
      <c r="N242" s="141"/>
      <c r="O242" s="39"/>
    </row>
    <row r="243" spans="1:15" ht="22.5" customHeight="1" x14ac:dyDescent="0.2">
      <c r="A243" s="39"/>
      <c r="B243" s="140"/>
      <c r="C243" s="141"/>
      <c r="D243" s="141"/>
      <c r="E243" s="141"/>
      <c r="F243" s="141"/>
      <c r="G243" s="39"/>
      <c r="H243" s="39"/>
      <c r="I243" s="41"/>
      <c r="J243" s="140"/>
      <c r="K243" s="141"/>
      <c r="L243" s="141"/>
      <c r="M243" s="141"/>
      <c r="N243" s="141"/>
      <c r="O243" s="39"/>
    </row>
    <row r="244" spans="1:15" ht="22.5" customHeight="1" x14ac:dyDescent="0.2">
      <c r="A244" s="39"/>
      <c r="B244" s="140"/>
      <c r="C244" s="141"/>
      <c r="D244" s="141"/>
      <c r="E244" s="141"/>
      <c r="F244" s="141"/>
      <c r="G244" s="39"/>
      <c r="H244" s="39"/>
      <c r="I244" s="41"/>
      <c r="J244" s="140"/>
      <c r="K244" s="141"/>
      <c r="L244" s="141"/>
      <c r="M244" s="141"/>
      <c r="N244" s="141"/>
      <c r="O244" s="39"/>
    </row>
    <row r="245" spans="1:15" ht="22.5" customHeight="1" x14ac:dyDescent="0.2">
      <c r="A245" s="39"/>
      <c r="B245" s="140"/>
      <c r="C245" s="141"/>
      <c r="D245" s="141"/>
      <c r="E245" s="141"/>
      <c r="F245" s="141"/>
      <c r="G245" s="39"/>
      <c r="H245" s="39"/>
      <c r="I245" s="41"/>
      <c r="J245" s="140"/>
      <c r="K245" s="141"/>
      <c r="L245" s="141"/>
      <c r="M245" s="141"/>
      <c r="N245" s="141"/>
      <c r="O245" s="39"/>
    </row>
    <row r="246" spans="1:15" ht="22.5" customHeight="1" x14ac:dyDescent="0.2">
      <c r="A246" s="39"/>
      <c r="B246" s="42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</row>
    <row r="247" spans="1:15" ht="6" customHeight="1" x14ac:dyDescent="0.2">
      <c r="A247" s="43"/>
      <c r="B247" s="44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</row>
    <row r="248" spans="1:15" ht="6" customHeight="1" x14ac:dyDescent="0.4">
      <c r="A248" s="1"/>
      <c r="B248" s="132" t="s">
        <v>0</v>
      </c>
      <c r="C248" s="133"/>
      <c r="D248" s="133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3"/>
    </row>
    <row r="249" spans="1:15" ht="6" customHeight="1" x14ac:dyDescent="0.2">
      <c r="A249" s="4"/>
      <c r="B249" s="5" t="s">
        <v>1</v>
      </c>
      <c r="C249" s="6">
        <v>45893</v>
      </c>
      <c r="D249" s="134" t="s">
        <v>120</v>
      </c>
      <c r="E249" s="124"/>
      <c r="F249" s="124"/>
      <c r="G249" s="124"/>
      <c r="H249" s="124"/>
      <c r="I249" s="124"/>
      <c r="J249" s="124"/>
      <c r="K249" s="124"/>
      <c r="L249" s="124"/>
      <c r="M249" s="124"/>
      <c r="N249" s="124"/>
      <c r="O249" s="7"/>
    </row>
    <row r="250" spans="1:15" ht="36" customHeight="1" x14ac:dyDescent="0.2">
      <c r="A250" s="8"/>
      <c r="B250" s="8"/>
      <c r="C250" s="9">
        <f>C249</f>
        <v>45893</v>
      </c>
      <c r="D250" s="127">
        <f>C249+1</f>
        <v>45894</v>
      </c>
      <c r="E250" s="124"/>
      <c r="F250" s="127">
        <f>C249+2</f>
        <v>45895</v>
      </c>
      <c r="G250" s="124"/>
      <c r="H250" s="127">
        <f>C249+3</f>
        <v>45896</v>
      </c>
      <c r="I250" s="124"/>
      <c r="J250" s="127">
        <f>C249+4</f>
        <v>45897</v>
      </c>
      <c r="K250" s="124"/>
      <c r="L250" s="127">
        <f>C249+5</f>
        <v>45898</v>
      </c>
      <c r="M250" s="124"/>
      <c r="N250" s="10">
        <f>C249+6</f>
        <v>45899</v>
      </c>
      <c r="O250" s="8"/>
    </row>
    <row r="251" spans="1:15" ht="22.5" customHeight="1" x14ac:dyDescent="0.2">
      <c r="A251" s="11"/>
      <c r="B251" s="12"/>
      <c r="C251" s="13" t="str">
        <f t="shared" ref="C251:D251" si="7">UPPER(TEXT(C250, "DDDD"))</f>
        <v>DOMINGO</v>
      </c>
      <c r="D251" s="125" t="str">
        <f t="shared" si="7"/>
        <v>LUNES</v>
      </c>
      <c r="E251" s="126"/>
      <c r="F251" s="125" t="str">
        <f>UPPER(TEXT(F250, "DDDD"))</f>
        <v>MARTES</v>
      </c>
      <c r="G251" s="126"/>
      <c r="H251" s="125" t="str">
        <f>UPPER(TEXT(H250, "DDDD"))</f>
        <v>MIÉRCOLES</v>
      </c>
      <c r="I251" s="126"/>
      <c r="J251" s="125" t="str">
        <f>UPPER(TEXT(J250, "DDDD"))</f>
        <v>JUEVES</v>
      </c>
      <c r="K251" s="126"/>
      <c r="L251" s="125" t="str">
        <f>UPPER(TEXT(L250, "DDDD"))</f>
        <v>VIERNES</v>
      </c>
      <c r="M251" s="126"/>
      <c r="N251" s="13" t="str">
        <f>UPPER(TEXT(N250, "DDDD"))</f>
        <v>SÁBADO</v>
      </c>
      <c r="O251" s="11"/>
    </row>
    <row r="252" spans="1:15" ht="22.5" customHeight="1" x14ac:dyDescent="0.2">
      <c r="A252" s="14"/>
      <c r="B252" s="15">
        <v>0.33333333333333331</v>
      </c>
      <c r="C252" s="61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4"/>
      <c r="O252" s="21"/>
    </row>
    <row r="253" spans="1:15" ht="22.5" customHeight="1" x14ac:dyDescent="0.2">
      <c r="A253" s="14"/>
      <c r="B253" s="22">
        <v>0.35416666666666669</v>
      </c>
      <c r="C253" s="61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64"/>
      <c r="O253" s="21"/>
    </row>
    <row r="254" spans="1:15" ht="22.5" customHeight="1" x14ac:dyDescent="0.2">
      <c r="A254" s="14"/>
      <c r="B254" s="15">
        <v>0.375</v>
      </c>
      <c r="C254" s="61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4"/>
      <c r="O254" s="21"/>
    </row>
    <row r="255" spans="1:15" ht="22.5" customHeight="1" x14ac:dyDescent="0.2">
      <c r="A255" s="14"/>
      <c r="B255" s="22">
        <v>0.39583333333333331</v>
      </c>
      <c r="C255" s="61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64"/>
      <c r="O255" s="21"/>
    </row>
    <row r="256" spans="1:15" ht="22.5" customHeight="1" x14ac:dyDescent="0.2">
      <c r="A256" s="14"/>
      <c r="B256" s="15">
        <v>0.41666666666666669</v>
      </c>
      <c r="C256" s="61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4"/>
      <c r="O256" s="21"/>
    </row>
    <row r="257" spans="1:15" ht="22.5" customHeight="1" x14ac:dyDescent="0.2">
      <c r="A257" s="14"/>
      <c r="B257" s="22">
        <v>0.4375</v>
      </c>
      <c r="C257" s="61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64"/>
      <c r="O257" s="21"/>
    </row>
    <row r="258" spans="1:15" ht="22.5" customHeight="1" x14ac:dyDescent="0.2">
      <c r="A258" s="14"/>
      <c r="B258" s="15">
        <v>0.45833333333333331</v>
      </c>
      <c r="C258" s="61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4"/>
      <c r="O258" s="21"/>
    </row>
    <row r="259" spans="1:15" ht="22.5" customHeight="1" x14ac:dyDescent="0.2">
      <c r="A259" s="14"/>
      <c r="B259" s="22">
        <v>0.47916666666666669</v>
      </c>
      <c r="C259" s="61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64"/>
      <c r="O259" s="21"/>
    </row>
    <row r="260" spans="1:15" ht="22.5" customHeight="1" x14ac:dyDescent="0.2">
      <c r="A260" s="14"/>
      <c r="B260" s="15">
        <v>0.5</v>
      </c>
      <c r="C260" s="61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64"/>
      <c r="O260" s="21"/>
    </row>
    <row r="261" spans="1:15" ht="22.5" customHeight="1" x14ac:dyDescent="0.2">
      <c r="A261" s="14"/>
      <c r="B261" s="22">
        <v>0.52083333333333337</v>
      </c>
      <c r="C261" s="61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64"/>
      <c r="O261" s="21"/>
    </row>
    <row r="262" spans="1:15" ht="22.5" customHeight="1" x14ac:dyDescent="0.2">
      <c r="A262" s="14"/>
      <c r="B262" s="15">
        <v>0.54166666666666663</v>
      </c>
      <c r="C262" s="61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64"/>
      <c r="O262" s="21"/>
    </row>
    <row r="263" spans="1:15" ht="22.5" customHeight="1" x14ac:dyDescent="0.2">
      <c r="A263" s="14"/>
      <c r="B263" s="22">
        <v>0.5625</v>
      </c>
      <c r="C263" s="66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64"/>
      <c r="O263" s="21"/>
    </row>
    <row r="264" spans="1:15" ht="22.5" customHeight="1" x14ac:dyDescent="0.2">
      <c r="A264" s="14"/>
      <c r="B264" s="15">
        <v>0.58333333333333337</v>
      </c>
      <c r="C264" s="66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64"/>
      <c r="O264" s="21"/>
    </row>
    <row r="265" spans="1:15" ht="22.5" customHeight="1" x14ac:dyDescent="0.2">
      <c r="A265" s="14"/>
      <c r="B265" s="22">
        <v>0.60416666666666663</v>
      </c>
      <c r="C265" s="66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64"/>
      <c r="O265" s="21"/>
    </row>
    <row r="266" spans="1:15" ht="22.5" customHeight="1" x14ac:dyDescent="0.2">
      <c r="A266" s="14"/>
      <c r="B266" s="15">
        <v>0.625</v>
      </c>
      <c r="C266" s="66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64"/>
      <c r="O266" s="21"/>
    </row>
    <row r="267" spans="1:15" ht="22.5" customHeight="1" x14ac:dyDescent="0.2">
      <c r="A267" s="14"/>
      <c r="B267" s="22">
        <v>0.64583333333333337</v>
      </c>
      <c r="C267" s="66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64"/>
      <c r="O267" s="31"/>
    </row>
    <row r="268" spans="1:15" ht="22.5" customHeight="1" x14ac:dyDescent="0.2">
      <c r="A268" s="14"/>
      <c r="B268" s="15">
        <v>0.66666666666666663</v>
      </c>
      <c r="C268" s="66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64"/>
      <c r="O268" s="21"/>
    </row>
    <row r="269" spans="1:15" ht="22.5" customHeight="1" x14ac:dyDescent="0.2">
      <c r="A269" s="14"/>
      <c r="B269" s="22">
        <v>0.6875</v>
      </c>
      <c r="C269" s="66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64"/>
      <c r="O269" s="21"/>
    </row>
    <row r="270" spans="1:15" ht="22.5" customHeight="1" x14ac:dyDescent="0.2">
      <c r="A270" s="14"/>
      <c r="B270" s="15">
        <v>0.70833333333333337</v>
      </c>
      <c r="C270" s="66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64"/>
      <c r="O270" s="21"/>
    </row>
    <row r="271" spans="1:15" ht="22.5" customHeight="1" x14ac:dyDescent="0.2">
      <c r="A271" s="14"/>
      <c r="B271" s="22">
        <v>0.72916666666666663</v>
      </c>
      <c r="C271" s="67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69"/>
      <c r="O271" s="21"/>
    </row>
    <row r="272" spans="1:15" ht="22.5" customHeight="1" x14ac:dyDescent="0.2">
      <c r="A272" s="14"/>
      <c r="B272" s="15">
        <v>0.75</v>
      </c>
      <c r="C272" s="66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64"/>
      <c r="O272" s="21"/>
    </row>
    <row r="273" spans="1:15" ht="22.5" customHeight="1" x14ac:dyDescent="0.2">
      <c r="A273" s="14"/>
      <c r="B273" s="22">
        <v>0.77083333333333337</v>
      </c>
      <c r="C273" s="67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69"/>
      <c r="O273" s="21"/>
    </row>
    <row r="274" spans="1:15" ht="22.5" customHeight="1" x14ac:dyDescent="0.2">
      <c r="A274" s="34"/>
      <c r="B274" s="35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21"/>
    </row>
    <row r="275" spans="1:15" ht="22.5" customHeight="1" x14ac:dyDescent="0.25">
      <c r="A275" s="37"/>
      <c r="B275" s="38" t="s">
        <v>15</v>
      </c>
      <c r="C275" s="37"/>
      <c r="D275" s="37"/>
      <c r="E275" s="37"/>
      <c r="F275" s="37"/>
      <c r="G275" s="37"/>
      <c r="H275" s="37"/>
      <c r="I275" s="38"/>
      <c r="J275" s="38" t="s">
        <v>16</v>
      </c>
      <c r="K275" s="37"/>
      <c r="L275" s="37"/>
      <c r="M275" s="37"/>
      <c r="N275" s="37"/>
      <c r="O275" s="37"/>
    </row>
    <row r="276" spans="1:15" ht="22.5" customHeight="1" x14ac:dyDescent="0.2">
      <c r="A276" s="39"/>
      <c r="B276" s="139"/>
      <c r="C276" s="126"/>
      <c r="D276" s="126"/>
      <c r="E276" s="126"/>
      <c r="F276" s="126"/>
      <c r="G276" s="39"/>
      <c r="H276" s="39"/>
      <c r="I276" s="40"/>
      <c r="J276" s="139"/>
      <c r="K276" s="126"/>
      <c r="L276" s="126"/>
      <c r="M276" s="126"/>
      <c r="N276" s="126"/>
      <c r="O276" s="39"/>
    </row>
    <row r="277" spans="1:15" ht="22.5" customHeight="1" x14ac:dyDescent="0.2">
      <c r="A277" s="39"/>
      <c r="B277" s="140"/>
      <c r="C277" s="141"/>
      <c r="D277" s="141"/>
      <c r="E277" s="141"/>
      <c r="F277" s="141"/>
      <c r="G277" s="39"/>
      <c r="H277" s="39"/>
      <c r="I277" s="41"/>
      <c r="J277" s="140"/>
      <c r="K277" s="141"/>
      <c r="L277" s="141"/>
      <c r="M277" s="141"/>
      <c r="N277" s="141"/>
      <c r="O277" s="39"/>
    </row>
    <row r="278" spans="1:15" ht="22.5" customHeight="1" x14ac:dyDescent="0.2">
      <c r="A278" s="39"/>
      <c r="B278" s="140"/>
      <c r="C278" s="141"/>
      <c r="D278" s="141"/>
      <c r="E278" s="141"/>
      <c r="F278" s="141"/>
      <c r="G278" s="39"/>
      <c r="H278" s="39"/>
      <c r="I278" s="41"/>
      <c r="J278" s="140"/>
      <c r="K278" s="141"/>
      <c r="L278" s="141"/>
      <c r="M278" s="141"/>
      <c r="N278" s="141"/>
      <c r="O278" s="39"/>
    </row>
    <row r="279" spans="1:15" ht="22.5" customHeight="1" x14ac:dyDescent="0.2">
      <c r="A279" s="39"/>
      <c r="B279" s="140"/>
      <c r="C279" s="141"/>
      <c r="D279" s="141"/>
      <c r="E279" s="141"/>
      <c r="F279" s="141"/>
      <c r="G279" s="39"/>
      <c r="H279" s="39"/>
      <c r="I279" s="41"/>
      <c r="J279" s="140"/>
      <c r="K279" s="141"/>
      <c r="L279" s="141"/>
      <c r="M279" s="141"/>
      <c r="N279" s="141"/>
      <c r="O279" s="39"/>
    </row>
    <row r="280" spans="1:15" ht="22.5" customHeight="1" x14ac:dyDescent="0.2">
      <c r="A280" s="39"/>
      <c r="B280" s="140"/>
      <c r="C280" s="141"/>
      <c r="D280" s="141"/>
      <c r="E280" s="141"/>
      <c r="F280" s="141"/>
      <c r="G280" s="39"/>
      <c r="H280" s="39"/>
      <c r="I280" s="41"/>
      <c r="J280" s="140"/>
      <c r="K280" s="141"/>
      <c r="L280" s="141"/>
      <c r="M280" s="141"/>
      <c r="N280" s="141"/>
      <c r="O280" s="39"/>
    </row>
    <row r="281" spans="1:15" ht="22.5" customHeight="1" x14ac:dyDescent="0.2">
      <c r="A281" s="39"/>
      <c r="B281" s="42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</row>
    <row r="282" spans="1:15" ht="6" customHeight="1" x14ac:dyDescent="0.2">
      <c r="A282" s="43"/>
      <c r="B282" s="44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</row>
    <row r="283" spans="1:15" ht="6" customHeight="1" x14ac:dyDescent="0.4">
      <c r="A283" s="1"/>
      <c r="B283" s="132" t="s">
        <v>0</v>
      </c>
      <c r="C283" s="133"/>
      <c r="D283" s="133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3"/>
    </row>
    <row r="284" spans="1:15" ht="6" customHeight="1" x14ac:dyDescent="0.2">
      <c r="A284" s="4"/>
      <c r="B284" s="5" t="s">
        <v>1</v>
      </c>
      <c r="C284" s="6">
        <v>45872</v>
      </c>
      <c r="D284" s="134" t="s">
        <v>90</v>
      </c>
      <c r="E284" s="124"/>
      <c r="F284" s="124"/>
      <c r="G284" s="124"/>
      <c r="H284" s="124"/>
      <c r="I284" s="124"/>
      <c r="J284" s="124"/>
      <c r="K284" s="124"/>
      <c r="L284" s="124"/>
      <c r="M284" s="124"/>
      <c r="N284" s="124"/>
      <c r="O284" s="7"/>
    </row>
    <row r="285" spans="1:15" ht="36" customHeight="1" x14ac:dyDescent="0.2">
      <c r="A285" s="8"/>
      <c r="B285" s="8"/>
      <c r="C285" s="9">
        <f>C284</f>
        <v>45872</v>
      </c>
      <c r="D285" s="127">
        <f>C284+1</f>
        <v>45873</v>
      </c>
      <c r="E285" s="124"/>
      <c r="F285" s="127">
        <f>C284+2</f>
        <v>45874</v>
      </c>
      <c r="G285" s="124"/>
      <c r="H285" s="127">
        <f>C284+3</f>
        <v>45875</v>
      </c>
      <c r="I285" s="124"/>
      <c r="J285" s="127">
        <f>C284+4</f>
        <v>45876</v>
      </c>
      <c r="K285" s="124"/>
      <c r="L285" s="127">
        <f>C284+5</f>
        <v>45877</v>
      </c>
      <c r="M285" s="124"/>
      <c r="N285" s="10">
        <f>C284+6</f>
        <v>45878</v>
      </c>
      <c r="O285" s="8"/>
    </row>
    <row r="286" spans="1:15" ht="22.5" customHeight="1" x14ac:dyDescent="0.2">
      <c r="A286" s="11"/>
      <c r="B286" s="12"/>
      <c r="C286" s="13" t="str">
        <f t="shared" ref="C286:D286" si="8">UPPER(TEXT(C285, "DDDD"))</f>
        <v>DOMINGO</v>
      </c>
      <c r="D286" s="125" t="str">
        <f t="shared" si="8"/>
        <v>LUNES</v>
      </c>
      <c r="E286" s="126"/>
      <c r="F286" s="125" t="str">
        <f>UPPER(TEXT(F285, "DDDD"))</f>
        <v>MARTES</v>
      </c>
      <c r="G286" s="126"/>
      <c r="H286" s="125" t="str">
        <f>UPPER(TEXT(H285, "DDDD"))</f>
        <v>MIÉRCOLES</v>
      </c>
      <c r="I286" s="126"/>
      <c r="J286" s="125" t="str">
        <f>UPPER(TEXT(J285, "DDDD"))</f>
        <v>JUEVES</v>
      </c>
      <c r="K286" s="126"/>
      <c r="L286" s="125" t="str">
        <f>UPPER(TEXT(L285, "DDDD"))</f>
        <v>VIERNES</v>
      </c>
      <c r="M286" s="126"/>
      <c r="N286" s="13" t="str">
        <f>UPPER(TEXT(N285, "DDDD"))</f>
        <v>SÁBADO</v>
      </c>
      <c r="O286" s="11"/>
    </row>
    <row r="287" spans="1:15" ht="60" customHeight="1" x14ac:dyDescent="0.2">
      <c r="A287" s="14"/>
      <c r="B287" s="15">
        <v>0.33333333333333331</v>
      </c>
      <c r="C287" s="61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64"/>
      <c r="O287" s="21"/>
    </row>
    <row r="288" spans="1:15" ht="22.5" customHeight="1" x14ac:dyDescent="0.2">
      <c r="A288" s="14"/>
      <c r="B288" s="22">
        <v>0.35416666666666669</v>
      </c>
      <c r="C288" s="61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64"/>
      <c r="O288" s="21"/>
    </row>
    <row r="289" spans="1:15" ht="22.5" customHeight="1" x14ac:dyDescent="0.2">
      <c r="A289" s="14"/>
      <c r="B289" s="15">
        <v>0.375</v>
      </c>
      <c r="C289" s="61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64"/>
      <c r="O289" s="21"/>
    </row>
    <row r="290" spans="1:15" ht="22.5" customHeight="1" x14ac:dyDescent="0.2">
      <c r="A290" s="14"/>
      <c r="B290" s="22">
        <v>0.39583333333333331</v>
      </c>
      <c r="C290" s="61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64"/>
      <c r="O290" s="21"/>
    </row>
    <row r="291" spans="1:15" ht="1.5" customHeight="1" x14ac:dyDescent="0.2">
      <c r="A291" s="14"/>
      <c r="B291" s="15">
        <v>0.41666666666666669</v>
      </c>
      <c r="C291" s="61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64"/>
      <c r="O291" s="21"/>
    </row>
    <row r="292" spans="1:15" ht="22.5" customHeight="1" x14ac:dyDescent="0.2">
      <c r="A292" s="14"/>
      <c r="B292" s="22">
        <v>0.4375</v>
      </c>
      <c r="C292" s="61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64"/>
      <c r="O292" s="21"/>
    </row>
    <row r="293" spans="1:15" ht="22.5" customHeight="1" x14ac:dyDescent="0.2">
      <c r="A293" s="14"/>
      <c r="B293" s="15">
        <v>0.45833333333333331</v>
      </c>
      <c r="C293" s="61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64"/>
      <c r="O293" s="21"/>
    </row>
    <row r="294" spans="1:15" ht="22.5" customHeight="1" x14ac:dyDescent="0.2">
      <c r="A294" s="14"/>
      <c r="B294" s="22">
        <v>0.47916666666666669</v>
      </c>
      <c r="C294" s="61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64"/>
      <c r="O294" s="21"/>
    </row>
    <row r="295" spans="1:15" ht="22.5" customHeight="1" x14ac:dyDescent="0.2">
      <c r="A295" s="14"/>
      <c r="B295" s="15">
        <v>0.5</v>
      </c>
      <c r="C295" s="61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64"/>
      <c r="O295" s="21"/>
    </row>
    <row r="296" spans="1:15" ht="22.5" customHeight="1" x14ac:dyDescent="0.2">
      <c r="A296" s="14"/>
      <c r="B296" s="22">
        <v>0.52083333333333337</v>
      </c>
      <c r="C296" s="61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64"/>
      <c r="O296" s="21"/>
    </row>
    <row r="297" spans="1:15" ht="22.5" customHeight="1" x14ac:dyDescent="0.2">
      <c r="A297" s="14"/>
      <c r="B297" s="15">
        <v>0.54166666666666663</v>
      </c>
      <c r="C297" s="61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64"/>
      <c r="O297" s="21"/>
    </row>
    <row r="298" spans="1:15" ht="22.5" customHeight="1" x14ac:dyDescent="0.2">
      <c r="A298" s="14"/>
      <c r="B298" s="22">
        <v>0.5625</v>
      </c>
      <c r="C298" s="66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64"/>
      <c r="O298" s="21"/>
    </row>
    <row r="299" spans="1:15" ht="22.5" customHeight="1" x14ac:dyDescent="0.2">
      <c r="A299" s="14"/>
      <c r="B299" s="15">
        <v>0.58333333333333337</v>
      </c>
      <c r="C299" s="66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64"/>
      <c r="O299" s="21"/>
    </row>
    <row r="300" spans="1:15" ht="22.5" customHeight="1" x14ac:dyDescent="0.2">
      <c r="A300" s="14"/>
      <c r="B300" s="22">
        <v>0.60416666666666663</v>
      </c>
      <c r="C300" s="66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64"/>
      <c r="O300" s="21"/>
    </row>
    <row r="301" spans="1:15" ht="22.5" customHeight="1" x14ac:dyDescent="0.2">
      <c r="A301" s="14"/>
      <c r="B301" s="15">
        <v>0.625</v>
      </c>
      <c r="C301" s="66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64"/>
      <c r="O301" s="21"/>
    </row>
    <row r="302" spans="1:15" ht="22.5" customHeight="1" x14ac:dyDescent="0.2">
      <c r="A302" s="14"/>
      <c r="B302" s="22">
        <v>0.64583333333333337</v>
      </c>
      <c r="C302" s="66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64"/>
      <c r="O302" s="31"/>
    </row>
    <row r="303" spans="1:15" ht="22.5" customHeight="1" x14ac:dyDescent="0.2">
      <c r="A303" s="14"/>
      <c r="B303" s="15">
        <v>0.66666666666666663</v>
      </c>
      <c r="C303" s="66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64"/>
      <c r="O303" s="21"/>
    </row>
    <row r="304" spans="1:15" ht="22.5" customHeight="1" x14ac:dyDescent="0.2">
      <c r="A304" s="14"/>
      <c r="B304" s="22">
        <v>0.6875</v>
      </c>
      <c r="C304" s="66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64"/>
      <c r="O304" s="21"/>
    </row>
    <row r="305" spans="1:15" ht="22.5" customHeight="1" x14ac:dyDescent="0.2">
      <c r="A305" s="14"/>
      <c r="B305" s="15">
        <v>0.70833333333333337</v>
      </c>
      <c r="C305" s="66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64"/>
      <c r="O305" s="21"/>
    </row>
    <row r="306" spans="1:15" ht="22.5" customHeight="1" x14ac:dyDescent="0.2">
      <c r="A306" s="14"/>
      <c r="B306" s="22">
        <v>0.72916666666666663</v>
      </c>
      <c r="C306" s="67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69"/>
      <c r="O306" s="21"/>
    </row>
    <row r="307" spans="1:15" ht="22.5" customHeight="1" x14ac:dyDescent="0.2">
      <c r="A307" s="14"/>
      <c r="B307" s="15">
        <v>0.75</v>
      </c>
      <c r="C307" s="66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64"/>
      <c r="O307" s="21"/>
    </row>
    <row r="308" spans="1:15" ht="22.5" customHeight="1" x14ac:dyDescent="0.2">
      <c r="A308" s="14"/>
      <c r="B308" s="22">
        <v>0.77083333333333337</v>
      </c>
      <c r="C308" s="67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69"/>
      <c r="O308" s="21"/>
    </row>
    <row r="309" spans="1:15" ht="22.5" customHeight="1" x14ac:dyDescent="0.2">
      <c r="A309" s="34"/>
      <c r="B309" s="35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21"/>
    </row>
    <row r="310" spans="1:15" ht="22.5" customHeight="1" x14ac:dyDescent="0.25">
      <c r="A310" s="37"/>
      <c r="B310" s="38" t="s">
        <v>15</v>
      </c>
      <c r="C310" s="37"/>
      <c r="D310" s="37"/>
      <c r="E310" s="37"/>
      <c r="F310" s="37"/>
      <c r="G310" s="37"/>
      <c r="H310" s="37"/>
      <c r="I310" s="38"/>
      <c r="J310" s="38" t="s">
        <v>16</v>
      </c>
      <c r="K310" s="37"/>
      <c r="L310" s="37"/>
      <c r="M310" s="37"/>
      <c r="N310" s="37"/>
      <c r="O310" s="37"/>
    </row>
    <row r="311" spans="1:15" ht="22.5" customHeight="1" x14ac:dyDescent="0.2">
      <c r="A311" s="39"/>
      <c r="B311" s="139"/>
      <c r="C311" s="126"/>
      <c r="D311" s="126"/>
      <c r="E311" s="126"/>
      <c r="F311" s="126"/>
      <c r="G311" s="39"/>
      <c r="H311" s="39"/>
      <c r="I311" s="40"/>
      <c r="J311" s="139"/>
      <c r="K311" s="126"/>
      <c r="L311" s="126"/>
      <c r="M311" s="126"/>
      <c r="N311" s="126"/>
      <c r="O311" s="39"/>
    </row>
    <row r="312" spans="1:15" ht="22.5" customHeight="1" x14ac:dyDescent="0.2">
      <c r="A312" s="39"/>
      <c r="B312" s="140"/>
      <c r="C312" s="141"/>
      <c r="D312" s="141"/>
      <c r="E312" s="141"/>
      <c r="F312" s="141"/>
      <c r="G312" s="39"/>
      <c r="H312" s="39"/>
      <c r="I312" s="41"/>
      <c r="J312" s="140"/>
      <c r="K312" s="141"/>
      <c r="L312" s="141"/>
      <c r="M312" s="141"/>
      <c r="N312" s="141"/>
      <c r="O312" s="39"/>
    </row>
    <row r="313" spans="1:15" ht="22.5" customHeight="1" x14ac:dyDescent="0.2">
      <c r="A313" s="39"/>
      <c r="B313" s="140"/>
      <c r="C313" s="141"/>
      <c r="D313" s="141"/>
      <c r="E313" s="141"/>
      <c r="F313" s="141"/>
      <c r="G313" s="39"/>
      <c r="H313" s="39"/>
      <c r="I313" s="41"/>
      <c r="J313" s="140"/>
      <c r="K313" s="141"/>
      <c r="L313" s="141"/>
      <c r="M313" s="141"/>
      <c r="N313" s="141"/>
      <c r="O313" s="39"/>
    </row>
    <row r="314" spans="1:15" ht="22.5" customHeight="1" x14ac:dyDescent="0.2">
      <c r="A314" s="39"/>
      <c r="B314" s="140"/>
      <c r="C314" s="141"/>
      <c r="D314" s="141"/>
      <c r="E314" s="141"/>
      <c r="F314" s="141"/>
      <c r="G314" s="39"/>
      <c r="H314" s="39"/>
      <c r="I314" s="41"/>
      <c r="J314" s="140"/>
      <c r="K314" s="141"/>
      <c r="L314" s="141"/>
      <c r="M314" s="141"/>
      <c r="N314" s="141"/>
      <c r="O314" s="39"/>
    </row>
    <row r="315" spans="1:15" ht="22.5" customHeight="1" x14ac:dyDescent="0.2">
      <c r="A315" s="39"/>
      <c r="B315" s="140"/>
      <c r="C315" s="141"/>
      <c r="D315" s="141"/>
      <c r="E315" s="141"/>
      <c r="F315" s="141"/>
      <c r="G315" s="39"/>
      <c r="H315" s="39"/>
      <c r="I315" s="41"/>
      <c r="J315" s="140"/>
      <c r="K315" s="141"/>
      <c r="L315" s="141"/>
      <c r="M315" s="141"/>
      <c r="N315" s="141"/>
      <c r="O315" s="39"/>
    </row>
    <row r="316" spans="1:15" ht="22.5" customHeight="1" x14ac:dyDescent="0.2">
      <c r="A316" s="39"/>
      <c r="B316" s="42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</row>
    <row r="317" spans="1:15" ht="6" customHeight="1" x14ac:dyDescent="0.2">
      <c r="A317" s="43"/>
      <c r="B317" s="44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</row>
    <row r="318" spans="1:15" ht="6" customHeight="1" x14ac:dyDescent="0.2">
      <c r="A318" s="43"/>
      <c r="B318" s="44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</row>
    <row r="319" spans="1:15" ht="6" customHeight="1" x14ac:dyDescent="0.4">
      <c r="A319" s="1"/>
      <c r="B319" s="132" t="s">
        <v>0</v>
      </c>
      <c r="C319" s="133"/>
      <c r="D319" s="133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3"/>
    </row>
    <row r="320" spans="1:15" ht="6" customHeight="1" x14ac:dyDescent="0.2">
      <c r="A320" s="4"/>
      <c r="B320" s="5" t="s">
        <v>1</v>
      </c>
      <c r="C320" s="6">
        <v>45879</v>
      </c>
      <c r="D320" s="134" t="s">
        <v>97</v>
      </c>
      <c r="E320" s="124"/>
      <c r="F320" s="124"/>
      <c r="G320" s="124"/>
      <c r="H320" s="124"/>
      <c r="I320" s="124"/>
      <c r="J320" s="124"/>
      <c r="K320" s="124"/>
      <c r="L320" s="124"/>
      <c r="M320" s="124"/>
      <c r="N320" s="124"/>
      <c r="O320" s="7"/>
    </row>
    <row r="321" spans="1:15" ht="36" customHeight="1" x14ac:dyDescent="0.2">
      <c r="A321" s="8"/>
      <c r="B321" s="8"/>
      <c r="C321" s="9">
        <f>C320</f>
        <v>45879</v>
      </c>
      <c r="D321" s="127">
        <f>C320+1</f>
        <v>45880</v>
      </c>
      <c r="E321" s="124"/>
      <c r="F321" s="127">
        <f>C320+2</f>
        <v>45881</v>
      </c>
      <c r="G321" s="124"/>
      <c r="H321" s="127">
        <f>C320+3</f>
        <v>45882</v>
      </c>
      <c r="I321" s="124"/>
      <c r="J321" s="127">
        <f>C320+4</f>
        <v>45883</v>
      </c>
      <c r="K321" s="124"/>
      <c r="L321" s="127">
        <f>C320+5</f>
        <v>45884</v>
      </c>
      <c r="M321" s="124"/>
      <c r="N321" s="10">
        <f>C320+6</f>
        <v>45885</v>
      </c>
      <c r="O321" s="8"/>
    </row>
    <row r="322" spans="1:15" ht="22.5" customHeight="1" x14ac:dyDescent="0.2">
      <c r="A322" s="11"/>
      <c r="B322" s="12"/>
      <c r="C322" s="13" t="str">
        <f t="shared" ref="C322:D322" si="9">UPPER(TEXT(C321, "DDDD"))</f>
        <v>DOMINGO</v>
      </c>
      <c r="D322" s="125" t="str">
        <f t="shared" si="9"/>
        <v>LUNES</v>
      </c>
      <c r="E322" s="126"/>
      <c r="F322" s="125" t="str">
        <f>UPPER(TEXT(F321, "DDDD"))</f>
        <v>MARTES</v>
      </c>
      <c r="G322" s="126"/>
      <c r="H322" s="125" t="str">
        <f>UPPER(TEXT(H321, "DDDD"))</f>
        <v>MIÉRCOLES</v>
      </c>
      <c r="I322" s="126"/>
      <c r="J322" s="125" t="str">
        <f>UPPER(TEXT(J321, "DDDD"))</f>
        <v>JUEVES</v>
      </c>
      <c r="K322" s="126"/>
      <c r="L322" s="125" t="str">
        <f>UPPER(TEXT(L321, "DDDD"))</f>
        <v>VIERNES</v>
      </c>
      <c r="M322" s="126"/>
      <c r="N322" s="13" t="str">
        <f>UPPER(TEXT(N321, "DDDD"))</f>
        <v>SÁBADO</v>
      </c>
      <c r="O322" s="11"/>
    </row>
    <row r="323" spans="1:15" ht="22.5" customHeight="1" x14ac:dyDescent="0.2">
      <c r="A323" s="14"/>
      <c r="B323" s="15">
        <v>0.33333333333333331</v>
      </c>
      <c r="C323" s="61"/>
      <c r="D323" s="16"/>
      <c r="E323" s="16" t="s">
        <v>98</v>
      </c>
      <c r="F323" s="155" t="s">
        <v>99</v>
      </c>
      <c r="G323" s="137"/>
      <c r="H323" s="119" t="s">
        <v>100</v>
      </c>
      <c r="I323" s="20"/>
      <c r="J323" s="20"/>
      <c r="K323" s="135" t="s">
        <v>101</v>
      </c>
      <c r="L323" s="16" t="s">
        <v>102</v>
      </c>
      <c r="M323" s="20"/>
      <c r="N323" s="64"/>
      <c r="O323" s="21"/>
    </row>
    <row r="324" spans="1:15" ht="22.5" customHeight="1" x14ac:dyDescent="0.2">
      <c r="A324" s="14"/>
      <c r="B324" s="22">
        <v>0.35416666666666669</v>
      </c>
      <c r="C324" s="61"/>
      <c r="D324" s="170" t="s">
        <v>103</v>
      </c>
      <c r="E324" s="137"/>
      <c r="F324" s="124"/>
      <c r="G324" s="137"/>
      <c r="H324" s="170" t="s">
        <v>104</v>
      </c>
      <c r="I324" s="137"/>
      <c r="J324" s="25"/>
      <c r="K324" s="137"/>
      <c r="L324" s="25"/>
      <c r="M324" s="25"/>
      <c r="N324" s="64"/>
      <c r="O324" s="21"/>
    </row>
    <row r="325" spans="1:15" ht="22.5" customHeight="1" x14ac:dyDescent="0.2">
      <c r="A325" s="14"/>
      <c r="B325" s="15">
        <v>0.375</v>
      </c>
      <c r="C325" s="61"/>
      <c r="D325" s="156"/>
      <c r="E325" s="136"/>
      <c r="F325" s="124"/>
      <c r="G325" s="137"/>
      <c r="H325" s="124"/>
      <c r="I325" s="137"/>
      <c r="J325" s="20"/>
      <c r="K325" s="137"/>
      <c r="L325" s="20"/>
      <c r="M325" s="20"/>
      <c r="N325" s="64"/>
      <c r="O325" s="21"/>
    </row>
    <row r="326" spans="1:15" ht="22.5" customHeight="1" x14ac:dyDescent="0.2">
      <c r="A326" s="14"/>
      <c r="B326" s="22">
        <v>0.39583333333333331</v>
      </c>
      <c r="C326" s="61"/>
      <c r="D326" s="23" t="s">
        <v>105</v>
      </c>
      <c r="E326" s="26"/>
      <c r="F326" s="124"/>
      <c r="G326" s="137"/>
      <c r="H326" s="124"/>
      <c r="I326" s="137"/>
      <c r="J326" s="25"/>
      <c r="K326" s="137"/>
      <c r="L326" s="25"/>
      <c r="M326" s="25"/>
      <c r="N326" s="64"/>
      <c r="O326" s="21"/>
    </row>
    <row r="327" spans="1:15" ht="22.5" customHeight="1" x14ac:dyDescent="0.2">
      <c r="A327" s="14"/>
      <c r="B327" s="15">
        <v>0.41666666666666669</v>
      </c>
      <c r="C327" s="61"/>
      <c r="D327" s="16"/>
      <c r="E327" s="27"/>
      <c r="F327" s="156"/>
      <c r="G327" s="136"/>
      <c r="H327" s="156"/>
      <c r="I327" s="136"/>
      <c r="J327" s="16"/>
      <c r="K327" s="168" t="s">
        <v>106</v>
      </c>
      <c r="L327" s="20"/>
      <c r="M327" s="20"/>
      <c r="N327" s="64"/>
      <c r="O327" s="21"/>
    </row>
    <row r="328" spans="1:15" ht="22.5" customHeight="1" x14ac:dyDescent="0.2">
      <c r="A328" s="14"/>
      <c r="B328" s="22">
        <v>0.4375</v>
      </c>
      <c r="C328" s="61"/>
      <c r="D328" s="23"/>
      <c r="E328" s="25"/>
      <c r="F328" s="25"/>
      <c r="G328" s="25"/>
      <c r="H328" s="25"/>
      <c r="I328" s="25"/>
      <c r="J328" s="169"/>
      <c r="K328" s="137"/>
      <c r="L328" s="25"/>
      <c r="M328" s="25"/>
      <c r="N328" s="64"/>
      <c r="O328" s="21"/>
    </row>
    <row r="329" spans="1:15" ht="22.5" customHeight="1" x14ac:dyDescent="0.2">
      <c r="A329" s="14"/>
      <c r="B329" s="15">
        <v>0.45833333333333331</v>
      </c>
      <c r="C329" s="61"/>
      <c r="D329" s="20"/>
      <c r="E329" s="135" t="s">
        <v>107</v>
      </c>
      <c r="F329" s="20"/>
      <c r="G329" s="20"/>
      <c r="H329" s="20"/>
      <c r="I329" s="20"/>
      <c r="J329" s="136"/>
      <c r="K329" s="137"/>
      <c r="L329" s="20"/>
      <c r="M329" s="20"/>
      <c r="N329" s="64"/>
      <c r="O329" s="21"/>
    </row>
    <row r="330" spans="1:15" ht="22.5" customHeight="1" x14ac:dyDescent="0.2">
      <c r="A330" s="14"/>
      <c r="B330" s="22">
        <v>0.47916666666666669</v>
      </c>
      <c r="C330" s="61"/>
      <c r="D330" s="25"/>
      <c r="E330" s="136"/>
      <c r="F330" s="25"/>
      <c r="G330" s="25"/>
      <c r="H330" s="25"/>
      <c r="I330" s="138" t="s">
        <v>108</v>
      </c>
      <c r="J330" s="25"/>
      <c r="K330" s="25"/>
      <c r="L330" s="25"/>
      <c r="M330" s="25"/>
      <c r="N330" s="64"/>
      <c r="O330" s="21"/>
    </row>
    <row r="331" spans="1:15" ht="22.5" customHeight="1" x14ac:dyDescent="0.2">
      <c r="A331" s="14"/>
      <c r="B331" s="15">
        <v>0.5</v>
      </c>
      <c r="C331" s="61"/>
      <c r="D331" s="20"/>
      <c r="E331" s="20"/>
      <c r="F331" s="20"/>
      <c r="G331" s="20"/>
      <c r="H331" s="20"/>
      <c r="I331" s="136"/>
      <c r="J331" s="20"/>
      <c r="K331" s="20"/>
      <c r="L331" s="20"/>
      <c r="M331" s="20"/>
      <c r="N331" s="64"/>
      <c r="O331" s="21"/>
    </row>
    <row r="332" spans="1:15" ht="22.5" customHeight="1" x14ac:dyDescent="0.2">
      <c r="A332" s="14"/>
      <c r="B332" s="22">
        <v>0.52083333333333337</v>
      </c>
      <c r="C332" s="61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64"/>
      <c r="O332" s="21"/>
    </row>
    <row r="333" spans="1:15" ht="22.5" customHeight="1" x14ac:dyDescent="0.2">
      <c r="A333" s="14"/>
      <c r="B333" s="15">
        <v>0.54166666666666663</v>
      </c>
      <c r="C333" s="61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64"/>
      <c r="O333" s="21"/>
    </row>
    <row r="334" spans="1:15" ht="22.5" customHeight="1" x14ac:dyDescent="0.2">
      <c r="A334" s="14"/>
      <c r="B334" s="22">
        <v>0.5625</v>
      </c>
      <c r="C334" s="66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64"/>
      <c r="O334" s="21"/>
    </row>
    <row r="335" spans="1:15" ht="22.5" customHeight="1" x14ac:dyDescent="0.2">
      <c r="A335" s="14"/>
      <c r="B335" s="15">
        <v>0.58333333333333337</v>
      </c>
      <c r="C335" s="66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64"/>
      <c r="O335" s="21"/>
    </row>
    <row r="336" spans="1:15" ht="22.5" customHeight="1" x14ac:dyDescent="0.2">
      <c r="A336" s="14"/>
      <c r="B336" s="22">
        <v>0.60416666666666663</v>
      </c>
      <c r="C336" s="66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64"/>
      <c r="O336" s="21"/>
    </row>
    <row r="337" spans="1:15" ht="22.5" customHeight="1" x14ac:dyDescent="0.2">
      <c r="A337" s="14"/>
      <c r="B337" s="15">
        <v>0.625</v>
      </c>
      <c r="C337" s="66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64"/>
      <c r="O337" s="21"/>
    </row>
    <row r="338" spans="1:15" ht="22.5" customHeight="1" x14ac:dyDescent="0.2">
      <c r="A338" s="14"/>
      <c r="B338" s="22">
        <v>0.64583333333333337</v>
      </c>
      <c r="C338" s="66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64"/>
      <c r="O338" s="31"/>
    </row>
    <row r="339" spans="1:15" ht="22.5" customHeight="1" x14ac:dyDescent="0.2">
      <c r="A339" s="14"/>
      <c r="B339" s="15">
        <v>0.66666666666666663</v>
      </c>
      <c r="C339" s="66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64"/>
      <c r="O339" s="21"/>
    </row>
    <row r="340" spans="1:15" ht="22.5" customHeight="1" x14ac:dyDescent="0.2">
      <c r="A340" s="14"/>
      <c r="B340" s="22">
        <v>0.6875</v>
      </c>
      <c r="C340" s="66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64"/>
      <c r="O340" s="21"/>
    </row>
    <row r="341" spans="1:15" ht="22.5" customHeight="1" x14ac:dyDescent="0.2">
      <c r="A341" s="14"/>
      <c r="B341" s="15">
        <v>0.70833333333333337</v>
      </c>
      <c r="C341" s="66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64"/>
      <c r="O341" s="21"/>
    </row>
    <row r="342" spans="1:15" ht="22.5" customHeight="1" x14ac:dyDescent="0.2">
      <c r="A342" s="14"/>
      <c r="B342" s="22">
        <v>0.72916666666666663</v>
      </c>
      <c r="C342" s="67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69"/>
      <c r="O342" s="21"/>
    </row>
    <row r="343" spans="1:15" ht="22.5" customHeight="1" x14ac:dyDescent="0.2">
      <c r="A343" s="14"/>
      <c r="B343" s="15">
        <v>0.75</v>
      </c>
      <c r="C343" s="66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64"/>
      <c r="O343" s="21"/>
    </row>
    <row r="344" spans="1:15" ht="22.5" customHeight="1" x14ac:dyDescent="0.2">
      <c r="A344" s="14"/>
      <c r="B344" s="22">
        <v>0.77083333333333337</v>
      </c>
      <c r="C344" s="67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69"/>
      <c r="O344" s="21"/>
    </row>
    <row r="345" spans="1:15" ht="22.5" customHeight="1" x14ac:dyDescent="0.2">
      <c r="A345" s="34"/>
      <c r="B345" s="35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21"/>
    </row>
    <row r="346" spans="1:15" ht="22.5" customHeight="1" x14ac:dyDescent="0.25">
      <c r="A346" s="37"/>
      <c r="B346" s="38" t="s">
        <v>15</v>
      </c>
      <c r="C346" s="37"/>
      <c r="D346" s="37"/>
      <c r="E346" s="37"/>
      <c r="F346" s="37"/>
      <c r="G346" s="37"/>
      <c r="H346" s="37"/>
      <c r="I346" s="38"/>
      <c r="J346" s="38" t="s">
        <v>16</v>
      </c>
      <c r="K346" s="37"/>
      <c r="L346" s="37"/>
      <c r="M346" s="37"/>
      <c r="N346" s="37"/>
      <c r="O346" s="37"/>
    </row>
    <row r="347" spans="1:15" ht="22.5" customHeight="1" x14ac:dyDescent="0.2">
      <c r="A347" s="39"/>
      <c r="B347" s="139"/>
      <c r="C347" s="126"/>
      <c r="D347" s="126"/>
      <c r="E347" s="126"/>
      <c r="F347" s="126"/>
      <c r="G347" s="39"/>
      <c r="H347" s="39"/>
      <c r="I347" s="40"/>
      <c r="J347" s="139"/>
      <c r="K347" s="126"/>
      <c r="L347" s="126"/>
      <c r="M347" s="126"/>
      <c r="N347" s="126"/>
      <c r="O347" s="39"/>
    </row>
    <row r="348" spans="1:15" ht="22.5" customHeight="1" x14ac:dyDescent="0.2">
      <c r="A348" s="39"/>
      <c r="B348" s="140"/>
      <c r="C348" s="141"/>
      <c r="D348" s="141"/>
      <c r="E348" s="141"/>
      <c r="F348" s="141"/>
      <c r="G348" s="39"/>
      <c r="H348" s="39"/>
      <c r="I348" s="41"/>
      <c r="J348" s="140"/>
      <c r="K348" s="141"/>
      <c r="L348" s="141"/>
      <c r="M348" s="141"/>
      <c r="N348" s="141"/>
      <c r="O348" s="39"/>
    </row>
    <row r="349" spans="1:15" ht="22.5" customHeight="1" x14ac:dyDescent="0.2">
      <c r="A349" s="39"/>
      <c r="B349" s="140"/>
      <c r="C349" s="141"/>
      <c r="D349" s="141"/>
      <c r="E349" s="141"/>
      <c r="F349" s="141"/>
      <c r="G349" s="39"/>
      <c r="H349" s="39"/>
      <c r="I349" s="41"/>
      <c r="J349" s="140"/>
      <c r="K349" s="141"/>
      <c r="L349" s="141"/>
      <c r="M349" s="141"/>
      <c r="N349" s="141"/>
      <c r="O349" s="39"/>
    </row>
    <row r="350" spans="1:15" ht="22.5" customHeight="1" x14ac:dyDescent="0.2">
      <c r="A350" s="39"/>
      <c r="B350" s="140"/>
      <c r="C350" s="141"/>
      <c r="D350" s="141"/>
      <c r="E350" s="141"/>
      <c r="F350" s="141"/>
      <c r="G350" s="39"/>
      <c r="H350" s="39"/>
      <c r="I350" s="41"/>
      <c r="J350" s="140"/>
      <c r="K350" s="141"/>
      <c r="L350" s="141"/>
      <c r="M350" s="141"/>
      <c r="N350" s="141"/>
      <c r="O350" s="39"/>
    </row>
    <row r="351" spans="1:15" ht="22.5" customHeight="1" x14ac:dyDescent="0.2">
      <c r="A351" s="39"/>
      <c r="B351" s="140"/>
      <c r="C351" s="141"/>
      <c r="D351" s="141"/>
      <c r="E351" s="141"/>
      <c r="F351" s="141"/>
      <c r="G351" s="39"/>
      <c r="H351" s="39"/>
      <c r="I351" s="41"/>
      <c r="J351" s="140"/>
      <c r="K351" s="141"/>
      <c r="L351" s="141"/>
      <c r="M351" s="141"/>
      <c r="N351" s="141"/>
      <c r="O351" s="39"/>
    </row>
    <row r="352" spans="1:15" ht="22.5" customHeight="1" x14ac:dyDescent="0.2">
      <c r="A352" s="39"/>
      <c r="B352" s="42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</row>
    <row r="353" spans="1:15" ht="6" customHeight="1" x14ac:dyDescent="0.2">
      <c r="A353" s="43"/>
      <c r="B353" s="44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</row>
    <row r="354" spans="1:15" ht="6" customHeight="1" x14ac:dyDescent="0.4">
      <c r="A354" s="1"/>
      <c r="B354" s="132" t="s">
        <v>0</v>
      </c>
      <c r="C354" s="133"/>
      <c r="D354" s="133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3"/>
    </row>
    <row r="355" spans="1:15" ht="6" customHeight="1" x14ac:dyDescent="0.2">
      <c r="A355" s="4"/>
      <c r="B355" s="5" t="s">
        <v>1</v>
      </c>
      <c r="C355" s="6">
        <v>45886</v>
      </c>
      <c r="D355" s="134" t="s">
        <v>109</v>
      </c>
      <c r="E355" s="124"/>
      <c r="F355" s="124"/>
      <c r="G355" s="124"/>
      <c r="H355" s="124"/>
      <c r="I355" s="124"/>
      <c r="J355" s="124"/>
      <c r="K355" s="124"/>
      <c r="L355" s="124"/>
      <c r="M355" s="124"/>
      <c r="N355" s="124"/>
      <c r="O355" s="7"/>
    </row>
    <row r="356" spans="1:15" ht="36" customHeight="1" x14ac:dyDescent="0.2">
      <c r="A356" s="8"/>
      <c r="B356" s="8"/>
      <c r="C356" s="9">
        <f>C355</f>
        <v>45886</v>
      </c>
      <c r="D356" s="127">
        <f>C355+1</f>
        <v>45887</v>
      </c>
      <c r="E356" s="124"/>
      <c r="F356" s="127">
        <f>C355+2</f>
        <v>45888</v>
      </c>
      <c r="G356" s="124"/>
      <c r="H356" s="127">
        <f>C355+3</f>
        <v>45889</v>
      </c>
      <c r="I356" s="124"/>
      <c r="J356" s="127">
        <f>C355+4</f>
        <v>45890</v>
      </c>
      <c r="K356" s="124"/>
      <c r="L356" s="127">
        <f>C355+5</f>
        <v>45891</v>
      </c>
      <c r="M356" s="124"/>
      <c r="N356" s="10">
        <f>C355+6</f>
        <v>45892</v>
      </c>
      <c r="O356" s="8"/>
    </row>
    <row r="357" spans="1:15" ht="22.5" customHeight="1" x14ac:dyDescent="0.2">
      <c r="A357" s="11"/>
      <c r="B357" s="12"/>
      <c r="C357" s="13" t="str">
        <f t="shared" ref="C357:D357" si="10">UPPER(TEXT(C356, "DDDD"))</f>
        <v>DOMINGO</v>
      </c>
      <c r="D357" s="125" t="str">
        <f t="shared" si="10"/>
        <v>LUNES</v>
      </c>
      <c r="E357" s="126"/>
      <c r="F357" s="125" t="str">
        <f>UPPER(TEXT(F356, "DDDD"))</f>
        <v>MARTES</v>
      </c>
      <c r="G357" s="126"/>
      <c r="H357" s="125" t="str">
        <f>UPPER(TEXT(H356, "DDDD"))</f>
        <v>MIÉRCOLES</v>
      </c>
      <c r="I357" s="126"/>
      <c r="J357" s="125" t="str">
        <f>UPPER(TEXT(J356, "DDDD"))</f>
        <v>JUEVES</v>
      </c>
      <c r="K357" s="126"/>
      <c r="L357" s="125" t="str">
        <f>UPPER(TEXT(L356, "DDDD"))</f>
        <v>VIERNES</v>
      </c>
      <c r="M357" s="126"/>
      <c r="N357" s="13" t="str">
        <f>UPPER(TEXT(N356, "DDDD"))</f>
        <v>SÁBADO</v>
      </c>
      <c r="O357" s="11"/>
    </row>
    <row r="358" spans="1:15" ht="22.5" customHeight="1" x14ac:dyDescent="0.2">
      <c r="A358" s="14"/>
      <c r="B358" s="15">
        <v>0.33333333333333331</v>
      </c>
      <c r="C358" s="61"/>
      <c r="D358" s="17"/>
      <c r="E358" s="18"/>
      <c r="F358" s="20"/>
      <c r="G358" s="20"/>
      <c r="H358" s="20"/>
      <c r="I358" s="20"/>
      <c r="J358" s="20"/>
      <c r="K358" s="20"/>
      <c r="L358" s="20"/>
      <c r="M358" s="20"/>
      <c r="N358" s="64"/>
      <c r="O358" s="21"/>
    </row>
    <row r="359" spans="1:15" ht="22.5" customHeight="1" x14ac:dyDescent="0.2">
      <c r="A359" s="14"/>
      <c r="B359" s="22">
        <v>0.35416666666666669</v>
      </c>
      <c r="C359" s="61"/>
      <c r="D359" s="17"/>
      <c r="E359" s="24"/>
      <c r="F359" s="25"/>
      <c r="G359" s="25"/>
      <c r="H359" s="25"/>
      <c r="I359" s="25"/>
      <c r="J359" s="25"/>
      <c r="K359" s="25"/>
      <c r="L359" s="23" t="s">
        <v>110</v>
      </c>
      <c r="M359" s="25"/>
      <c r="N359" s="64"/>
      <c r="O359" s="21"/>
    </row>
    <row r="360" spans="1:15" ht="22.5" customHeight="1" x14ac:dyDescent="0.2">
      <c r="A360" s="14"/>
      <c r="B360" s="15">
        <v>0.375</v>
      </c>
      <c r="C360" s="61"/>
      <c r="D360" s="17"/>
      <c r="E360" s="17"/>
      <c r="F360" s="20"/>
      <c r="G360" s="20"/>
      <c r="H360" s="20"/>
      <c r="I360" s="20"/>
      <c r="J360" s="20"/>
      <c r="K360" s="135" t="s">
        <v>111</v>
      </c>
      <c r="L360" s="20"/>
      <c r="M360" s="20"/>
      <c r="N360" s="64"/>
      <c r="O360" s="21"/>
    </row>
    <row r="361" spans="1:15" ht="22.5" customHeight="1" x14ac:dyDescent="0.2">
      <c r="A361" s="14"/>
      <c r="B361" s="22">
        <v>0.39583333333333331</v>
      </c>
      <c r="C361" s="61"/>
      <c r="D361" s="17"/>
      <c r="E361" s="24"/>
      <c r="F361" s="26"/>
      <c r="G361" s="25"/>
      <c r="H361" s="170" t="s">
        <v>112</v>
      </c>
      <c r="I361" s="137"/>
      <c r="J361" s="25"/>
      <c r="K361" s="136"/>
      <c r="L361" s="25"/>
      <c r="M361" s="25"/>
      <c r="N361" s="64"/>
      <c r="O361" s="21"/>
    </row>
    <row r="362" spans="1:15" ht="22.5" customHeight="1" x14ac:dyDescent="0.2">
      <c r="A362" s="14"/>
      <c r="B362" s="15">
        <v>0.41666666666666669</v>
      </c>
      <c r="C362" s="61"/>
      <c r="D362" s="17"/>
      <c r="E362" s="24"/>
      <c r="F362" s="27"/>
      <c r="G362" s="20"/>
      <c r="H362" s="156"/>
      <c r="I362" s="136"/>
      <c r="J362" s="155" t="s">
        <v>113</v>
      </c>
      <c r="K362" s="137"/>
      <c r="L362" s="20"/>
      <c r="M362" s="20"/>
      <c r="N362" s="64"/>
      <c r="O362" s="21"/>
    </row>
    <row r="363" spans="1:15" ht="22.5" customHeight="1" x14ac:dyDescent="0.2">
      <c r="A363" s="14"/>
      <c r="B363" s="22">
        <v>0.4375</v>
      </c>
      <c r="C363" s="61"/>
      <c r="D363" s="17"/>
      <c r="E363" s="18"/>
      <c r="F363" s="25"/>
      <c r="G363" s="25"/>
      <c r="H363" s="25"/>
      <c r="I363" s="25"/>
      <c r="J363" s="156"/>
      <c r="K363" s="136"/>
      <c r="L363" s="25"/>
      <c r="M363" s="25"/>
      <c r="N363" s="64"/>
      <c r="O363" s="21"/>
    </row>
    <row r="364" spans="1:15" ht="22.5" customHeight="1" x14ac:dyDescent="0.2">
      <c r="A364" s="14"/>
      <c r="B364" s="15">
        <v>0.45833333333333331</v>
      </c>
      <c r="C364" s="61"/>
      <c r="D364" s="18"/>
      <c r="E364" s="18"/>
      <c r="F364" s="20"/>
      <c r="G364" s="20"/>
      <c r="H364" s="20"/>
      <c r="I364" s="138" t="s">
        <v>108</v>
      </c>
      <c r="J364" s="20"/>
      <c r="K364" s="20"/>
      <c r="L364" s="172" t="s">
        <v>114</v>
      </c>
      <c r="M364" s="135" t="s">
        <v>115</v>
      </c>
      <c r="N364" s="64"/>
      <c r="O364" s="21"/>
    </row>
    <row r="365" spans="1:15" ht="22.5" customHeight="1" x14ac:dyDescent="0.2">
      <c r="A365" s="14"/>
      <c r="B365" s="22">
        <v>0.47916666666666669</v>
      </c>
      <c r="C365" s="61"/>
      <c r="D365" s="18"/>
      <c r="E365" s="18"/>
      <c r="F365" s="25"/>
      <c r="G365" s="138" t="s">
        <v>116</v>
      </c>
      <c r="H365" s="30"/>
      <c r="I365" s="136"/>
      <c r="J365" s="25"/>
      <c r="K365" s="25"/>
      <c r="L365" s="137"/>
      <c r="M365" s="137"/>
      <c r="N365" s="64"/>
      <c r="O365" s="21"/>
    </row>
    <row r="366" spans="1:15" ht="22.5" customHeight="1" x14ac:dyDescent="0.2">
      <c r="A366" s="14"/>
      <c r="B366" s="15">
        <v>0.5</v>
      </c>
      <c r="C366" s="61"/>
      <c r="D366" s="18"/>
      <c r="E366" s="18"/>
      <c r="F366" s="20"/>
      <c r="G366" s="137"/>
      <c r="H366" s="20"/>
      <c r="I366" s="20"/>
      <c r="J366" s="20"/>
      <c r="K366" s="20"/>
      <c r="L366" s="137"/>
      <c r="M366" s="136"/>
      <c r="N366" s="64"/>
      <c r="O366" s="21"/>
    </row>
    <row r="367" spans="1:15" ht="12.75" x14ac:dyDescent="0.2">
      <c r="A367" s="14"/>
      <c r="B367" s="22">
        <v>0.52083333333333337</v>
      </c>
      <c r="C367" s="61"/>
      <c r="D367" s="18"/>
      <c r="E367" s="18"/>
      <c r="F367" s="25"/>
      <c r="G367" s="136"/>
      <c r="H367" s="138" t="s">
        <v>117</v>
      </c>
      <c r="I367" s="25"/>
      <c r="J367" s="25"/>
      <c r="K367" s="25"/>
      <c r="L367" s="137"/>
      <c r="M367" s="25"/>
      <c r="N367" s="64"/>
      <c r="O367" s="21"/>
    </row>
    <row r="368" spans="1:15" ht="22.5" customHeight="1" x14ac:dyDescent="0.2">
      <c r="A368" s="14"/>
      <c r="B368" s="15">
        <v>0.54166666666666663</v>
      </c>
      <c r="C368" s="61"/>
      <c r="D368" s="18"/>
      <c r="E368" s="18"/>
      <c r="F368" s="20"/>
      <c r="G368" s="20"/>
      <c r="H368" s="136"/>
      <c r="I368" s="20"/>
      <c r="J368" s="155" t="s">
        <v>118</v>
      </c>
      <c r="K368" s="137"/>
      <c r="L368" s="136"/>
      <c r="M368" s="20"/>
      <c r="N368" s="64"/>
      <c r="O368" s="21"/>
    </row>
    <row r="369" spans="1:15" ht="22.5" customHeight="1" x14ac:dyDescent="0.2">
      <c r="A369" s="14"/>
      <c r="B369" s="22">
        <v>0.5625</v>
      </c>
      <c r="C369" s="66"/>
      <c r="D369" s="18"/>
      <c r="E369" s="18"/>
      <c r="F369" s="170" t="s">
        <v>119</v>
      </c>
      <c r="G369" s="137"/>
      <c r="H369" s="25"/>
      <c r="I369" s="25"/>
      <c r="J369" s="156"/>
      <c r="K369" s="136"/>
      <c r="L369" s="25"/>
      <c r="M369" s="25"/>
      <c r="N369" s="64"/>
      <c r="O369" s="21"/>
    </row>
    <row r="370" spans="1:15" ht="22.5" customHeight="1" x14ac:dyDescent="0.2">
      <c r="A370" s="14"/>
      <c r="B370" s="15">
        <v>0.58333333333333337</v>
      </c>
      <c r="C370" s="66"/>
      <c r="D370" s="18"/>
      <c r="E370" s="18"/>
      <c r="F370" s="124"/>
      <c r="G370" s="137"/>
      <c r="H370" s="20"/>
      <c r="I370" s="20"/>
      <c r="J370" s="20"/>
      <c r="K370" s="20"/>
      <c r="L370" s="20"/>
      <c r="M370" s="20"/>
      <c r="N370" s="64"/>
      <c r="O370" s="21"/>
    </row>
    <row r="371" spans="1:15" ht="22.5" customHeight="1" x14ac:dyDescent="0.2">
      <c r="A371" s="14"/>
      <c r="B371" s="22">
        <v>0.60416666666666663</v>
      </c>
      <c r="C371" s="66"/>
      <c r="D371" s="18"/>
      <c r="E371" s="18"/>
      <c r="F371" s="124"/>
      <c r="G371" s="137"/>
      <c r="H371" s="30"/>
      <c r="I371" s="30"/>
      <c r="J371" s="30"/>
      <c r="K371" s="30"/>
      <c r="L371" s="30"/>
      <c r="M371" s="30"/>
      <c r="N371" s="64"/>
      <c r="O371" s="21"/>
    </row>
    <row r="372" spans="1:15" ht="22.5" customHeight="1" x14ac:dyDescent="0.2">
      <c r="A372" s="14"/>
      <c r="B372" s="15">
        <v>0.625</v>
      </c>
      <c r="C372" s="66"/>
      <c r="D372" s="18"/>
      <c r="E372" s="18"/>
      <c r="F372" s="156"/>
      <c r="G372" s="136"/>
      <c r="H372" s="20"/>
      <c r="I372" s="20"/>
      <c r="J372" s="20"/>
      <c r="K372" s="20"/>
      <c r="L372" s="20"/>
      <c r="M372" s="20"/>
      <c r="N372" s="64"/>
      <c r="O372" s="21"/>
    </row>
    <row r="373" spans="1:15" ht="22.5" customHeight="1" x14ac:dyDescent="0.2">
      <c r="A373" s="14"/>
      <c r="B373" s="22">
        <v>0.64583333333333337</v>
      </c>
      <c r="C373" s="66"/>
      <c r="D373" s="18"/>
      <c r="E373" s="18"/>
      <c r="F373" s="30"/>
      <c r="G373" s="30"/>
      <c r="H373" s="30"/>
      <c r="I373" s="30"/>
      <c r="J373" s="30"/>
      <c r="K373" s="30"/>
      <c r="L373" s="30"/>
      <c r="M373" s="30"/>
      <c r="N373" s="64"/>
      <c r="O373" s="31"/>
    </row>
    <row r="374" spans="1:15" ht="22.5" customHeight="1" x14ac:dyDescent="0.2">
      <c r="A374" s="14"/>
      <c r="B374" s="15">
        <v>0.66666666666666663</v>
      </c>
      <c r="C374" s="66"/>
      <c r="D374" s="18"/>
      <c r="E374" s="18"/>
      <c r="F374" s="20"/>
      <c r="G374" s="20"/>
      <c r="H374" s="20"/>
      <c r="I374" s="20"/>
      <c r="J374" s="20"/>
      <c r="K374" s="20"/>
      <c r="L374" s="20"/>
      <c r="M374" s="20"/>
      <c r="N374" s="64"/>
      <c r="O374" s="21"/>
    </row>
    <row r="375" spans="1:15" ht="22.5" customHeight="1" x14ac:dyDescent="0.2">
      <c r="A375" s="14"/>
      <c r="B375" s="22">
        <v>0.6875</v>
      </c>
      <c r="C375" s="66"/>
      <c r="D375" s="18"/>
      <c r="E375" s="18"/>
      <c r="F375" s="25"/>
      <c r="G375" s="25"/>
      <c r="H375" s="25"/>
      <c r="I375" s="25"/>
      <c r="J375" s="25"/>
      <c r="K375" s="25"/>
      <c r="L375" s="25"/>
      <c r="M375" s="25"/>
      <c r="N375" s="64"/>
      <c r="O375" s="21"/>
    </row>
    <row r="376" spans="1:15" ht="22.5" customHeight="1" x14ac:dyDescent="0.2">
      <c r="A376" s="14"/>
      <c r="B376" s="15">
        <v>0.70833333333333337</v>
      </c>
      <c r="C376" s="66"/>
      <c r="D376" s="18"/>
      <c r="E376" s="18"/>
      <c r="F376" s="20"/>
      <c r="G376" s="20"/>
      <c r="H376" s="20"/>
      <c r="I376" s="20"/>
      <c r="J376" s="20"/>
      <c r="K376" s="20"/>
      <c r="L376" s="20"/>
      <c r="M376" s="20"/>
      <c r="N376" s="64"/>
      <c r="O376" s="21"/>
    </row>
    <row r="377" spans="1:15" ht="22.5" customHeight="1" x14ac:dyDescent="0.2">
      <c r="A377" s="14"/>
      <c r="B377" s="22">
        <v>0.72916666666666663</v>
      </c>
      <c r="C377" s="67"/>
      <c r="D377" s="33"/>
      <c r="E377" s="33"/>
      <c r="F377" s="32"/>
      <c r="G377" s="32"/>
      <c r="H377" s="32"/>
      <c r="I377" s="32"/>
      <c r="J377" s="32"/>
      <c r="K377" s="32"/>
      <c r="L377" s="32"/>
      <c r="M377" s="32"/>
      <c r="N377" s="69"/>
      <c r="O377" s="21"/>
    </row>
    <row r="378" spans="1:15" ht="22.5" customHeight="1" x14ac:dyDescent="0.2">
      <c r="A378" s="14"/>
      <c r="B378" s="15">
        <v>0.75</v>
      </c>
      <c r="C378" s="66"/>
      <c r="D378" s="18"/>
      <c r="E378" s="18"/>
      <c r="F378" s="20"/>
      <c r="G378" s="20"/>
      <c r="H378" s="20"/>
      <c r="I378" s="20"/>
      <c r="J378" s="155" t="s">
        <v>118</v>
      </c>
      <c r="K378" s="137"/>
      <c r="L378" s="20"/>
      <c r="M378" s="20"/>
      <c r="N378" s="64"/>
      <c r="O378" s="21"/>
    </row>
    <row r="379" spans="1:15" ht="22.5" customHeight="1" x14ac:dyDescent="0.2">
      <c r="A379" s="14"/>
      <c r="B379" s="22">
        <v>0.77083333333333337</v>
      </c>
      <c r="C379" s="67"/>
      <c r="D379" s="33"/>
      <c r="E379" s="33"/>
      <c r="F379" s="32"/>
      <c r="G379" s="32"/>
      <c r="H379" s="32"/>
      <c r="I379" s="32"/>
      <c r="J379" s="156"/>
      <c r="K379" s="136"/>
      <c r="L379" s="32"/>
      <c r="M379" s="32"/>
      <c r="N379" s="69"/>
      <c r="O379" s="21"/>
    </row>
    <row r="380" spans="1:15" ht="22.5" customHeight="1" x14ac:dyDescent="0.2">
      <c r="A380" s="34"/>
      <c r="B380" s="35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21"/>
    </row>
    <row r="381" spans="1:15" ht="22.5" customHeight="1" x14ac:dyDescent="0.25">
      <c r="A381" s="37"/>
      <c r="B381" s="38" t="s">
        <v>15</v>
      </c>
      <c r="C381" s="37"/>
      <c r="D381" s="37"/>
      <c r="E381" s="37"/>
      <c r="F381" s="37"/>
      <c r="G381" s="37"/>
      <c r="H381" s="37"/>
      <c r="I381" s="38"/>
      <c r="J381" s="38" t="s">
        <v>16</v>
      </c>
      <c r="K381" s="37"/>
      <c r="L381" s="37"/>
      <c r="M381" s="37"/>
      <c r="N381" s="37"/>
      <c r="O381" s="37"/>
    </row>
    <row r="382" spans="1:15" ht="22.5" customHeight="1" x14ac:dyDescent="0.2">
      <c r="A382" s="39"/>
      <c r="B382" s="139"/>
      <c r="C382" s="126"/>
      <c r="D382" s="126"/>
      <c r="E382" s="126"/>
      <c r="F382" s="126"/>
      <c r="G382" s="39"/>
      <c r="H382" s="39"/>
      <c r="I382" s="40"/>
      <c r="J382" s="139"/>
      <c r="K382" s="126"/>
      <c r="L382" s="126"/>
      <c r="M382" s="126"/>
      <c r="N382" s="126"/>
      <c r="O382" s="39"/>
    </row>
    <row r="383" spans="1:15" ht="22.5" customHeight="1" x14ac:dyDescent="0.2">
      <c r="A383" s="39"/>
      <c r="B383" s="140"/>
      <c r="C383" s="141"/>
      <c r="D383" s="141"/>
      <c r="E383" s="141"/>
      <c r="F383" s="141"/>
      <c r="G383" s="39"/>
      <c r="H383" s="39"/>
      <c r="I383" s="41"/>
      <c r="J383" s="140"/>
      <c r="K383" s="141"/>
      <c r="L383" s="141"/>
      <c r="M383" s="141"/>
      <c r="N383" s="141"/>
      <c r="O383" s="39"/>
    </row>
    <row r="384" spans="1:15" ht="22.5" customHeight="1" x14ac:dyDescent="0.2">
      <c r="A384" s="39"/>
      <c r="B384" s="140"/>
      <c r="C384" s="141"/>
      <c r="D384" s="141"/>
      <c r="E384" s="141"/>
      <c r="F384" s="141"/>
      <c r="G384" s="39"/>
      <c r="H384" s="39"/>
      <c r="I384" s="41"/>
      <c r="J384" s="140"/>
      <c r="K384" s="141"/>
      <c r="L384" s="141"/>
      <c r="M384" s="141"/>
      <c r="N384" s="141"/>
      <c r="O384" s="39"/>
    </row>
    <row r="385" spans="1:15" ht="22.5" customHeight="1" x14ac:dyDescent="0.2">
      <c r="A385" s="39"/>
      <c r="B385" s="140"/>
      <c r="C385" s="141"/>
      <c r="D385" s="141"/>
      <c r="E385" s="141"/>
      <c r="F385" s="141"/>
      <c r="G385" s="39"/>
      <c r="H385" s="39"/>
      <c r="I385" s="41"/>
      <c r="J385" s="140"/>
      <c r="K385" s="141"/>
      <c r="L385" s="141"/>
      <c r="M385" s="141"/>
      <c r="N385" s="141"/>
      <c r="O385" s="39"/>
    </row>
    <row r="386" spans="1:15" ht="22.5" customHeight="1" x14ac:dyDescent="0.2">
      <c r="A386" s="39"/>
      <c r="B386" s="140"/>
      <c r="C386" s="141"/>
      <c r="D386" s="141"/>
      <c r="E386" s="141"/>
      <c r="F386" s="141"/>
      <c r="G386" s="39"/>
      <c r="H386" s="39"/>
      <c r="I386" s="41"/>
      <c r="J386" s="140"/>
      <c r="K386" s="141"/>
      <c r="L386" s="141"/>
      <c r="M386" s="141"/>
      <c r="N386" s="141"/>
      <c r="O386" s="39"/>
    </row>
    <row r="387" spans="1:15" ht="22.5" customHeight="1" x14ac:dyDescent="0.2">
      <c r="A387" s="39"/>
      <c r="B387" s="42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</row>
    <row r="388" spans="1:15" ht="6" customHeight="1" x14ac:dyDescent="0.2">
      <c r="A388" s="43"/>
      <c r="B388" s="44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</row>
    <row r="389" spans="1:15" ht="6" customHeight="1" x14ac:dyDescent="0.4">
      <c r="A389" s="1"/>
      <c r="B389" s="132" t="s">
        <v>0</v>
      </c>
      <c r="C389" s="133"/>
      <c r="D389" s="133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3"/>
    </row>
    <row r="390" spans="1:15" ht="6" customHeight="1" x14ac:dyDescent="0.2">
      <c r="A390" s="4"/>
      <c r="B390" s="5" t="s">
        <v>1</v>
      </c>
      <c r="C390" s="6">
        <v>45893</v>
      </c>
      <c r="D390" s="134" t="s">
        <v>120</v>
      </c>
      <c r="E390" s="124"/>
      <c r="F390" s="124"/>
      <c r="G390" s="124"/>
      <c r="H390" s="124"/>
      <c r="I390" s="124"/>
      <c r="J390" s="124"/>
      <c r="K390" s="124"/>
      <c r="L390" s="124"/>
      <c r="M390" s="124"/>
      <c r="N390" s="124"/>
      <c r="O390" s="7"/>
    </row>
    <row r="391" spans="1:15" ht="36" customHeight="1" x14ac:dyDescent="0.2">
      <c r="A391" s="8"/>
      <c r="B391" s="8"/>
      <c r="C391" s="9">
        <f>C390</f>
        <v>45893</v>
      </c>
      <c r="D391" s="127">
        <f>C390+1</f>
        <v>45894</v>
      </c>
      <c r="E391" s="124"/>
      <c r="F391" s="127">
        <f>C390+2</f>
        <v>45895</v>
      </c>
      <c r="G391" s="124"/>
      <c r="H391" s="127">
        <f>C390+3</f>
        <v>45896</v>
      </c>
      <c r="I391" s="124"/>
      <c r="J391" s="127">
        <f>C390+4</f>
        <v>45897</v>
      </c>
      <c r="K391" s="124"/>
      <c r="L391" s="127">
        <f>C390+5</f>
        <v>45898</v>
      </c>
      <c r="M391" s="124"/>
      <c r="N391" s="10">
        <f>C390+6</f>
        <v>45899</v>
      </c>
      <c r="O391" s="8"/>
    </row>
    <row r="392" spans="1:15" ht="22.5" customHeight="1" x14ac:dyDescent="0.2">
      <c r="A392" s="11"/>
      <c r="B392" s="12"/>
      <c r="C392" s="13" t="str">
        <f t="shared" ref="C392:D392" si="11">UPPER(TEXT(C391, "DDDD"))</f>
        <v>DOMINGO</v>
      </c>
      <c r="D392" s="125" t="str">
        <f t="shared" si="11"/>
        <v>LUNES</v>
      </c>
      <c r="E392" s="126"/>
      <c r="F392" s="125" t="str">
        <f>UPPER(TEXT(F391, "DDDD"))</f>
        <v>MARTES</v>
      </c>
      <c r="G392" s="126"/>
      <c r="H392" s="125" t="str">
        <f>UPPER(TEXT(H391, "DDDD"))</f>
        <v>MIÉRCOLES</v>
      </c>
      <c r="I392" s="126"/>
      <c r="J392" s="125" t="str">
        <f>UPPER(TEXT(J391, "DDDD"))</f>
        <v>JUEVES</v>
      </c>
      <c r="K392" s="126"/>
      <c r="L392" s="125" t="str">
        <f>UPPER(TEXT(L391, "DDDD"))</f>
        <v>VIERNES</v>
      </c>
      <c r="M392" s="126"/>
      <c r="N392" s="13" t="str">
        <f>UPPER(TEXT(N391, "DDDD"))</f>
        <v>SÁBADO</v>
      </c>
      <c r="O392" s="11"/>
    </row>
    <row r="393" spans="1:15" ht="22.5" customHeight="1" x14ac:dyDescent="0.2">
      <c r="A393" s="14"/>
      <c r="B393" s="15">
        <v>0.33333333333333331</v>
      </c>
      <c r="C393" s="61"/>
      <c r="D393" s="16"/>
      <c r="E393" s="16"/>
      <c r="F393" s="170" t="s">
        <v>121</v>
      </c>
      <c r="G393" s="137"/>
      <c r="H393" s="20"/>
      <c r="I393" s="20"/>
      <c r="J393" s="20"/>
      <c r="K393" s="20"/>
      <c r="L393" s="20"/>
      <c r="M393" s="20"/>
      <c r="N393" s="64"/>
      <c r="O393" s="21"/>
    </row>
    <row r="394" spans="1:15" ht="22.5" customHeight="1" x14ac:dyDescent="0.2">
      <c r="A394" s="14"/>
      <c r="B394" s="22">
        <v>0.35416666666666669</v>
      </c>
      <c r="C394" s="61"/>
      <c r="D394" s="23"/>
      <c r="E394" s="23"/>
      <c r="F394" s="124"/>
      <c r="G394" s="137"/>
      <c r="H394" s="25"/>
      <c r="I394" s="25"/>
      <c r="J394" s="23"/>
      <c r="K394" s="25"/>
      <c r="L394" s="23" t="s">
        <v>122</v>
      </c>
      <c r="M394" s="25"/>
      <c r="N394" s="64"/>
      <c r="O394" s="21"/>
    </row>
    <row r="395" spans="1:15" ht="22.5" customHeight="1" x14ac:dyDescent="0.2">
      <c r="A395" s="14"/>
      <c r="B395" s="15">
        <v>0.375</v>
      </c>
      <c r="C395" s="61"/>
      <c r="D395" s="16"/>
      <c r="E395" s="16"/>
      <c r="F395" s="124"/>
      <c r="G395" s="137"/>
      <c r="H395" s="20"/>
      <c r="I395" s="20"/>
      <c r="J395" s="20"/>
      <c r="K395" s="20"/>
      <c r="L395" s="20"/>
      <c r="M395" s="20"/>
      <c r="N395" s="64"/>
      <c r="O395" s="21"/>
    </row>
    <row r="396" spans="1:15" ht="22.5" customHeight="1" x14ac:dyDescent="0.2">
      <c r="A396" s="14"/>
      <c r="B396" s="22">
        <v>0.39583333333333331</v>
      </c>
      <c r="C396" s="61"/>
      <c r="D396" s="23"/>
      <c r="E396" s="23"/>
      <c r="F396" s="156"/>
      <c r="G396" s="136"/>
      <c r="H396" s="25"/>
      <c r="I396" s="25"/>
      <c r="J396" s="25"/>
      <c r="K396" s="25"/>
      <c r="L396" s="25"/>
      <c r="M396" s="25"/>
      <c r="N396" s="64"/>
      <c r="O396" s="21"/>
    </row>
    <row r="397" spans="1:15" ht="22.5" customHeight="1" x14ac:dyDescent="0.2">
      <c r="A397" s="14"/>
      <c r="B397" s="15">
        <v>0.41666666666666669</v>
      </c>
      <c r="C397" s="61"/>
      <c r="D397" s="16"/>
      <c r="E397" s="16"/>
      <c r="F397" s="27"/>
      <c r="G397" s="20"/>
      <c r="H397" s="20"/>
      <c r="I397" s="20"/>
      <c r="J397" s="20"/>
      <c r="K397" s="20"/>
      <c r="L397" s="20"/>
      <c r="M397" s="20"/>
      <c r="N397" s="64"/>
      <c r="O397" s="21"/>
    </row>
    <row r="398" spans="1:15" ht="22.5" customHeight="1" x14ac:dyDescent="0.2">
      <c r="A398" s="14"/>
      <c r="B398" s="22">
        <v>0.4375</v>
      </c>
      <c r="C398" s="61"/>
      <c r="D398" s="23"/>
      <c r="E398" s="25"/>
      <c r="F398" s="25"/>
      <c r="G398" s="25"/>
      <c r="H398" s="171" t="s">
        <v>123</v>
      </c>
      <c r="I398" s="136"/>
      <c r="J398" s="25"/>
      <c r="K398" s="25"/>
      <c r="L398" s="25"/>
      <c r="M398" s="25"/>
      <c r="N398" s="64"/>
      <c r="O398" s="21"/>
    </row>
    <row r="399" spans="1:15" ht="22.5" customHeight="1" x14ac:dyDescent="0.2">
      <c r="A399" s="14"/>
      <c r="B399" s="15">
        <v>0.45833333333333331</v>
      </c>
      <c r="C399" s="61"/>
      <c r="D399" s="16" t="s">
        <v>124</v>
      </c>
      <c r="E399" s="20"/>
      <c r="F399" s="120" t="s">
        <v>125</v>
      </c>
      <c r="G399" s="20"/>
      <c r="H399" s="155" t="s">
        <v>126</v>
      </c>
      <c r="I399" s="137"/>
      <c r="J399" s="120" t="s">
        <v>127</v>
      </c>
      <c r="K399" s="20"/>
      <c r="L399" s="16" t="s">
        <v>128</v>
      </c>
      <c r="M399" s="20"/>
      <c r="N399" s="64"/>
      <c r="O399" s="21"/>
    </row>
    <row r="400" spans="1:15" ht="22.5" customHeight="1" x14ac:dyDescent="0.2">
      <c r="A400" s="14"/>
      <c r="B400" s="22">
        <v>0.47916666666666669</v>
      </c>
      <c r="C400" s="61"/>
      <c r="D400" s="23"/>
      <c r="E400" s="25"/>
      <c r="F400" s="25"/>
      <c r="G400" s="25"/>
      <c r="H400" s="124"/>
      <c r="I400" s="137"/>
      <c r="J400" s="25"/>
      <c r="K400" s="25"/>
      <c r="L400" s="25"/>
      <c r="M400" s="23" t="s">
        <v>129</v>
      </c>
      <c r="N400" s="64"/>
      <c r="O400" s="21"/>
    </row>
    <row r="401" spans="1:15" ht="22.5" customHeight="1" x14ac:dyDescent="0.2">
      <c r="A401" s="14"/>
      <c r="B401" s="15">
        <v>0.5</v>
      </c>
      <c r="C401" s="61"/>
      <c r="D401" s="20"/>
      <c r="E401" s="20"/>
      <c r="F401" s="20"/>
      <c r="G401" s="20"/>
      <c r="H401" s="124"/>
      <c r="I401" s="137"/>
      <c r="J401" s="16" t="s">
        <v>130</v>
      </c>
      <c r="K401" s="20"/>
      <c r="L401" s="20"/>
      <c r="M401" s="20"/>
      <c r="N401" s="64"/>
      <c r="O401" s="21"/>
    </row>
    <row r="402" spans="1:15" ht="22.5" customHeight="1" x14ac:dyDescent="0.2">
      <c r="A402" s="14"/>
      <c r="B402" s="22">
        <v>0.52083333333333337</v>
      </c>
      <c r="C402" s="61"/>
      <c r="D402" s="25"/>
      <c r="E402" s="25"/>
      <c r="F402" s="25"/>
      <c r="G402" s="25"/>
      <c r="H402" s="156"/>
      <c r="I402" s="136"/>
      <c r="J402" s="25"/>
      <c r="K402" s="25"/>
      <c r="L402" s="25"/>
      <c r="M402" s="25"/>
      <c r="N402" s="64"/>
      <c r="O402" s="21"/>
    </row>
    <row r="403" spans="1:15" ht="22.5" customHeight="1" x14ac:dyDescent="0.2">
      <c r="A403" s="14"/>
      <c r="B403" s="15">
        <v>0.54166666666666663</v>
      </c>
      <c r="C403" s="61"/>
      <c r="D403" s="20"/>
      <c r="E403" s="20"/>
      <c r="F403" s="20"/>
      <c r="G403" s="20"/>
      <c r="H403" s="20"/>
      <c r="I403" s="138" t="s">
        <v>131</v>
      </c>
      <c r="J403" s="20"/>
      <c r="K403" s="20"/>
      <c r="L403" s="20"/>
      <c r="M403" s="20"/>
      <c r="N403" s="64"/>
      <c r="O403" s="21"/>
    </row>
    <row r="404" spans="1:15" ht="22.5" customHeight="1" x14ac:dyDescent="0.2">
      <c r="A404" s="14"/>
      <c r="B404" s="22">
        <v>0.5625</v>
      </c>
      <c r="C404" s="66"/>
      <c r="D404" s="138" t="s">
        <v>132</v>
      </c>
      <c r="E404" s="25"/>
      <c r="F404" s="25"/>
      <c r="G404" s="25"/>
      <c r="H404" s="25"/>
      <c r="I404" s="137"/>
      <c r="J404" s="25"/>
      <c r="K404" s="25"/>
      <c r="L404" s="25"/>
      <c r="M404" s="25"/>
      <c r="N404" s="64"/>
      <c r="O404" s="21"/>
    </row>
    <row r="405" spans="1:15" ht="22.5" customHeight="1" x14ac:dyDescent="0.2">
      <c r="A405" s="14"/>
      <c r="B405" s="15">
        <v>0.58333333333333337</v>
      </c>
      <c r="C405" s="66"/>
      <c r="D405" s="137"/>
      <c r="E405" s="20"/>
      <c r="F405" s="20"/>
      <c r="G405" s="20"/>
      <c r="H405" s="20"/>
      <c r="I405" s="136"/>
      <c r="J405" s="20"/>
      <c r="K405" s="20"/>
      <c r="L405" s="20"/>
      <c r="M405" s="20"/>
      <c r="N405" s="64"/>
      <c r="O405" s="21"/>
    </row>
    <row r="406" spans="1:15" ht="22.5" customHeight="1" x14ac:dyDescent="0.2">
      <c r="A406" s="14"/>
      <c r="B406" s="22">
        <v>0.60416666666666663</v>
      </c>
      <c r="C406" s="66"/>
      <c r="D406" s="136"/>
      <c r="E406" s="30"/>
      <c r="F406" s="30"/>
      <c r="G406" s="30"/>
      <c r="H406" s="30"/>
      <c r="I406" s="30"/>
      <c r="J406" s="30"/>
      <c r="K406" s="30"/>
      <c r="L406" s="30"/>
      <c r="M406" s="30"/>
      <c r="N406" s="64"/>
      <c r="O406" s="21"/>
    </row>
    <row r="407" spans="1:15" ht="22.5" customHeight="1" x14ac:dyDescent="0.2">
      <c r="A407" s="14"/>
      <c r="B407" s="15">
        <v>0.625</v>
      </c>
      <c r="C407" s="66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64"/>
      <c r="O407" s="21"/>
    </row>
    <row r="408" spans="1:15" ht="22.5" customHeight="1" x14ac:dyDescent="0.2">
      <c r="A408" s="14"/>
      <c r="B408" s="22">
        <v>0.64583333333333337</v>
      </c>
      <c r="C408" s="66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64"/>
      <c r="O408" s="31"/>
    </row>
    <row r="409" spans="1:15" ht="22.5" customHeight="1" x14ac:dyDescent="0.2">
      <c r="A409" s="14"/>
      <c r="B409" s="15">
        <v>0.66666666666666663</v>
      </c>
      <c r="C409" s="66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64"/>
      <c r="O409" s="21"/>
    </row>
    <row r="410" spans="1:15" ht="22.5" customHeight="1" x14ac:dyDescent="0.2">
      <c r="A410" s="14"/>
      <c r="B410" s="22">
        <v>0.6875</v>
      </c>
      <c r="C410" s="66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64"/>
      <c r="O410" s="21"/>
    </row>
    <row r="411" spans="1:15" ht="22.5" customHeight="1" x14ac:dyDescent="0.2">
      <c r="A411" s="14"/>
      <c r="B411" s="15">
        <v>0.70833333333333337</v>
      </c>
      <c r="C411" s="66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64"/>
      <c r="O411" s="21"/>
    </row>
    <row r="412" spans="1:15" ht="22.5" customHeight="1" x14ac:dyDescent="0.2">
      <c r="A412" s="14"/>
      <c r="B412" s="22">
        <v>0.72916666666666663</v>
      </c>
      <c r="C412" s="67"/>
      <c r="D412" s="28" t="s">
        <v>133</v>
      </c>
      <c r="E412" s="32"/>
      <c r="F412" s="32"/>
      <c r="G412" s="32"/>
      <c r="H412" s="32"/>
      <c r="I412" s="32"/>
      <c r="J412" s="32"/>
      <c r="K412" s="32"/>
      <c r="L412" s="32"/>
      <c r="M412" s="32"/>
      <c r="N412" s="69"/>
      <c r="O412" s="21"/>
    </row>
    <row r="413" spans="1:15" ht="22.5" customHeight="1" x14ac:dyDescent="0.2">
      <c r="A413" s="14"/>
      <c r="B413" s="15">
        <v>0.75</v>
      </c>
      <c r="C413" s="66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64"/>
      <c r="O413" s="21"/>
    </row>
    <row r="414" spans="1:15" ht="22.5" customHeight="1" x14ac:dyDescent="0.2">
      <c r="A414" s="14"/>
      <c r="B414" s="22">
        <v>0.77083333333333337</v>
      </c>
      <c r="C414" s="67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69"/>
      <c r="O414" s="21"/>
    </row>
    <row r="415" spans="1:15" ht="22.5" customHeight="1" x14ac:dyDescent="0.2">
      <c r="A415" s="34"/>
      <c r="B415" s="35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21"/>
    </row>
    <row r="416" spans="1:15" ht="22.5" customHeight="1" x14ac:dyDescent="0.25">
      <c r="A416" s="37"/>
      <c r="B416" s="38" t="s">
        <v>15</v>
      </c>
      <c r="C416" s="37"/>
      <c r="D416" s="37"/>
      <c r="E416" s="37"/>
      <c r="F416" s="37"/>
      <c r="G416" s="37"/>
      <c r="H416" s="37"/>
      <c r="I416" s="38"/>
      <c r="J416" s="38" t="s">
        <v>16</v>
      </c>
      <c r="K416" s="37"/>
      <c r="L416" s="37"/>
      <c r="M416" s="37"/>
      <c r="N416" s="37"/>
      <c r="O416" s="37"/>
    </row>
    <row r="417" spans="1:15" ht="22.5" customHeight="1" x14ac:dyDescent="0.2">
      <c r="A417" s="39"/>
      <c r="B417" s="139"/>
      <c r="C417" s="126"/>
      <c r="D417" s="126"/>
      <c r="E417" s="126"/>
      <c r="F417" s="126"/>
      <c r="G417" s="39"/>
      <c r="H417" s="39"/>
      <c r="I417" s="40"/>
      <c r="J417" s="139"/>
      <c r="K417" s="126"/>
      <c r="L417" s="126"/>
      <c r="M417" s="126"/>
      <c r="N417" s="126"/>
      <c r="O417" s="39"/>
    </row>
    <row r="418" spans="1:15" ht="22.5" customHeight="1" x14ac:dyDescent="0.2">
      <c r="A418" s="39"/>
      <c r="B418" s="140"/>
      <c r="C418" s="141"/>
      <c r="D418" s="141"/>
      <c r="E418" s="141"/>
      <c r="F418" s="141"/>
      <c r="G418" s="39"/>
      <c r="H418" s="39"/>
      <c r="I418" s="41"/>
      <c r="J418" s="140"/>
      <c r="K418" s="141"/>
      <c r="L418" s="141"/>
      <c r="M418" s="141"/>
      <c r="N418" s="141"/>
      <c r="O418" s="39"/>
    </row>
    <row r="419" spans="1:15" ht="22.5" customHeight="1" x14ac:dyDescent="0.2">
      <c r="A419" s="39"/>
      <c r="B419" s="140"/>
      <c r="C419" s="141"/>
      <c r="D419" s="141"/>
      <c r="E419" s="141"/>
      <c r="F419" s="141"/>
      <c r="G419" s="39"/>
      <c r="H419" s="39"/>
      <c r="I419" s="41"/>
      <c r="J419" s="140"/>
      <c r="K419" s="141"/>
      <c r="L419" s="141"/>
      <c r="M419" s="141"/>
      <c r="N419" s="141"/>
      <c r="O419" s="39"/>
    </row>
    <row r="420" spans="1:15" ht="22.5" customHeight="1" x14ac:dyDescent="0.2">
      <c r="A420" s="39"/>
      <c r="B420" s="140"/>
      <c r="C420" s="141"/>
      <c r="D420" s="141"/>
      <c r="E420" s="141"/>
      <c r="F420" s="141"/>
      <c r="G420" s="39"/>
      <c r="H420" s="39"/>
      <c r="I420" s="41"/>
      <c r="J420" s="140"/>
      <c r="K420" s="141"/>
      <c r="L420" s="141"/>
      <c r="M420" s="141"/>
      <c r="N420" s="141"/>
      <c r="O420" s="39"/>
    </row>
    <row r="421" spans="1:15" ht="22.5" customHeight="1" x14ac:dyDescent="0.2">
      <c r="A421" s="39"/>
      <c r="B421" s="140"/>
      <c r="C421" s="141"/>
      <c r="D421" s="141"/>
      <c r="E421" s="141"/>
      <c r="F421" s="141"/>
      <c r="G421" s="39"/>
      <c r="H421" s="39"/>
      <c r="I421" s="41"/>
      <c r="J421" s="140"/>
      <c r="K421" s="141"/>
      <c r="L421" s="141"/>
      <c r="M421" s="141"/>
      <c r="N421" s="141"/>
      <c r="O421" s="39"/>
    </row>
    <row r="422" spans="1:15" ht="22.5" customHeight="1" x14ac:dyDescent="0.2">
      <c r="A422" s="39"/>
      <c r="B422" s="42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</row>
    <row r="423" spans="1:15" ht="6" customHeight="1" x14ac:dyDescent="0.2">
      <c r="A423" s="43"/>
      <c r="B423" s="44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</row>
    <row r="424" spans="1:15" ht="6" customHeight="1" x14ac:dyDescent="0.4">
      <c r="A424" s="1"/>
      <c r="B424" s="132" t="s">
        <v>0</v>
      </c>
      <c r="C424" s="133"/>
      <c r="D424" s="133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3"/>
    </row>
    <row r="425" spans="1:15" ht="6" customHeight="1" x14ac:dyDescent="0.2">
      <c r="A425" s="4"/>
      <c r="B425" s="5" t="s">
        <v>1</v>
      </c>
      <c r="C425" s="6">
        <v>45872</v>
      </c>
      <c r="D425" s="134" t="s">
        <v>90</v>
      </c>
      <c r="E425" s="124"/>
      <c r="F425" s="124"/>
      <c r="G425" s="124"/>
      <c r="H425" s="124"/>
      <c r="I425" s="124"/>
      <c r="J425" s="124"/>
      <c r="K425" s="124"/>
      <c r="L425" s="124"/>
      <c r="M425" s="124"/>
      <c r="N425" s="124"/>
      <c r="O425" s="7"/>
    </row>
    <row r="426" spans="1:15" ht="36" customHeight="1" x14ac:dyDescent="0.2">
      <c r="A426" s="8"/>
      <c r="B426" s="8"/>
      <c r="C426" s="9">
        <f>C425</f>
        <v>45872</v>
      </c>
      <c r="D426" s="127">
        <f>C425+1</f>
        <v>45873</v>
      </c>
      <c r="E426" s="124"/>
      <c r="F426" s="127">
        <f>C425+2</f>
        <v>45874</v>
      </c>
      <c r="G426" s="124"/>
      <c r="H426" s="127">
        <f>C425+3</f>
        <v>45875</v>
      </c>
      <c r="I426" s="124"/>
      <c r="J426" s="127">
        <f>C425+4</f>
        <v>45876</v>
      </c>
      <c r="K426" s="124"/>
      <c r="L426" s="127">
        <f>C425+5</f>
        <v>45877</v>
      </c>
      <c r="M426" s="124"/>
      <c r="N426" s="10">
        <f>C425+6</f>
        <v>45878</v>
      </c>
      <c r="O426" s="8"/>
    </row>
    <row r="427" spans="1:15" ht="22.5" customHeight="1" x14ac:dyDescent="0.2">
      <c r="A427" s="11"/>
      <c r="B427" s="12"/>
      <c r="C427" s="13" t="str">
        <f t="shared" ref="C427:D427" si="12">UPPER(TEXT(C426, "DDDD"))</f>
        <v>DOMINGO</v>
      </c>
      <c r="D427" s="125" t="str">
        <f t="shared" si="12"/>
        <v>LUNES</v>
      </c>
      <c r="E427" s="126"/>
      <c r="F427" s="125" t="str">
        <f>UPPER(TEXT(F426, "DDDD"))</f>
        <v>MARTES</v>
      </c>
      <c r="G427" s="126"/>
      <c r="H427" s="125" t="str">
        <f>UPPER(TEXT(H426, "DDDD"))</f>
        <v>MIÉRCOLES</v>
      </c>
      <c r="I427" s="126"/>
      <c r="J427" s="125" t="str">
        <f>UPPER(TEXT(J426, "DDDD"))</f>
        <v>JUEVES</v>
      </c>
      <c r="K427" s="126"/>
      <c r="L427" s="125" t="str">
        <f>UPPER(TEXT(L426, "DDDD"))</f>
        <v>VIERNES</v>
      </c>
      <c r="M427" s="126"/>
      <c r="N427" s="13" t="str">
        <f>UPPER(TEXT(N426, "DDDD"))</f>
        <v>SÁBADO</v>
      </c>
      <c r="O427" s="11"/>
    </row>
    <row r="428" spans="1:15" ht="60" customHeight="1" x14ac:dyDescent="0.2">
      <c r="A428" s="14"/>
      <c r="B428" s="15">
        <v>0.33333333333333331</v>
      </c>
      <c r="C428" s="61"/>
      <c r="D428" s="20"/>
      <c r="E428" s="20"/>
      <c r="F428" s="138" t="s">
        <v>91</v>
      </c>
      <c r="G428" s="20"/>
      <c r="H428" s="20"/>
      <c r="I428" s="20"/>
      <c r="J428" s="18"/>
      <c r="K428" s="18"/>
      <c r="L428" s="20"/>
      <c r="M428" s="135" t="s">
        <v>92</v>
      </c>
      <c r="N428" s="64"/>
      <c r="O428" s="21"/>
    </row>
    <row r="429" spans="1:15" ht="22.5" customHeight="1" x14ac:dyDescent="0.2">
      <c r="A429" s="14"/>
      <c r="B429" s="22">
        <v>0.35416666666666669</v>
      </c>
      <c r="C429" s="61"/>
      <c r="D429" s="26"/>
      <c r="E429" s="25"/>
      <c r="F429" s="137"/>
      <c r="G429" s="25"/>
      <c r="H429" s="25"/>
      <c r="I429" s="25"/>
      <c r="J429" s="18"/>
      <c r="K429" s="18"/>
      <c r="L429" s="25"/>
      <c r="M429" s="136"/>
      <c r="N429" s="64"/>
      <c r="O429" s="21"/>
    </row>
    <row r="430" spans="1:15" ht="22.5" customHeight="1" x14ac:dyDescent="0.2">
      <c r="A430" s="14"/>
      <c r="B430" s="15">
        <v>0.375</v>
      </c>
      <c r="C430" s="61"/>
      <c r="D430" s="16"/>
      <c r="E430" s="135" t="s">
        <v>93</v>
      </c>
      <c r="F430" s="137"/>
      <c r="G430" s="20"/>
      <c r="H430" s="20"/>
      <c r="I430" s="20"/>
      <c r="J430" s="18"/>
      <c r="K430" s="18"/>
      <c r="L430" s="20"/>
      <c r="M430" s="20"/>
      <c r="N430" s="64"/>
      <c r="O430" s="21"/>
    </row>
    <row r="431" spans="1:15" ht="22.5" customHeight="1" x14ac:dyDescent="0.2">
      <c r="A431" s="14"/>
      <c r="B431" s="22">
        <v>0.39583333333333331</v>
      </c>
      <c r="C431" s="61"/>
      <c r="D431" s="26"/>
      <c r="E431" s="137"/>
      <c r="F431" s="137"/>
      <c r="G431" s="25"/>
      <c r="H431" s="25"/>
      <c r="I431" s="25"/>
      <c r="J431" s="18"/>
      <c r="K431" s="18"/>
      <c r="L431" s="25"/>
      <c r="M431" s="25"/>
      <c r="N431" s="64"/>
      <c r="O431" s="21"/>
    </row>
    <row r="432" spans="1:15" ht="1.5" customHeight="1" x14ac:dyDescent="0.2">
      <c r="A432" s="14"/>
      <c r="B432" s="15">
        <v>0.41666666666666669</v>
      </c>
      <c r="C432" s="61"/>
      <c r="D432" s="27"/>
      <c r="E432" s="136"/>
      <c r="F432" s="137"/>
      <c r="G432" s="20"/>
      <c r="H432" s="20"/>
      <c r="I432" s="20"/>
      <c r="J432" s="18"/>
      <c r="K432" s="18"/>
      <c r="L432" s="20"/>
      <c r="M432" s="20"/>
      <c r="N432" s="64"/>
      <c r="O432" s="21"/>
    </row>
    <row r="433" spans="1:15" ht="22.5" customHeight="1" x14ac:dyDescent="0.2">
      <c r="A433" s="14"/>
      <c r="B433" s="22">
        <v>0.4375</v>
      </c>
      <c r="C433" s="61"/>
      <c r="D433" s="135" t="s">
        <v>94</v>
      </c>
      <c r="E433" s="135" t="s">
        <v>94</v>
      </c>
      <c r="F433" s="137"/>
      <c r="G433" s="25"/>
      <c r="H433" s="25"/>
      <c r="I433" s="25"/>
      <c r="J433" s="18"/>
      <c r="K433" s="18"/>
      <c r="L433" s="25"/>
      <c r="M433" s="138" t="s">
        <v>95</v>
      </c>
      <c r="N433" s="64"/>
      <c r="O433" s="21"/>
    </row>
    <row r="434" spans="1:15" ht="22.5" customHeight="1" x14ac:dyDescent="0.2">
      <c r="A434" s="14"/>
      <c r="B434" s="15">
        <v>0.45833333333333331</v>
      </c>
      <c r="C434" s="61"/>
      <c r="D434" s="136"/>
      <c r="E434" s="136"/>
      <c r="F434" s="136"/>
      <c r="G434" s="20"/>
      <c r="H434" s="20"/>
      <c r="I434" s="20"/>
      <c r="J434" s="18"/>
      <c r="K434" s="18"/>
      <c r="L434" s="20"/>
      <c r="M434" s="136"/>
      <c r="N434" s="64"/>
      <c r="O434" s="21"/>
    </row>
    <row r="435" spans="1:15" ht="22.5" customHeight="1" x14ac:dyDescent="0.2">
      <c r="A435" s="14"/>
      <c r="B435" s="22">
        <v>0.47916666666666669</v>
      </c>
      <c r="C435" s="61"/>
      <c r="E435" s="25"/>
      <c r="F435" s="138" t="s">
        <v>96</v>
      </c>
      <c r="G435" s="25"/>
      <c r="H435" s="25"/>
      <c r="I435" s="25"/>
      <c r="J435" s="18"/>
      <c r="K435" s="18"/>
      <c r="L435" s="25"/>
      <c r="M435" s="25"/>
      <c r="N435" s="64"/>
      <c r="O435" s="21"/>
    </row>
    <row r="436" spans="1:15" ht="22.5" customHeight="1" x14ac:dyDescent="0.2">
      <c r="A436" s="14"/>
      <c r="B436" s="15">
        <v>0.5</v>
      </c>
      <c r="C436" s="61"/>
      <c r="D436" s="20"/>
      <c r="E436" s="20"/>
      <c r="F436" s="136"/>
      <c r="G436" s="20"/>
      <c r="H436" s="20"/>
      <c r="I436" s="20"/>
      <c r="J436" s="18"/>
      <c r="K436" s="18"/>
      <c r="L436" s="20"/>
      <c r="M436" s="20"/>
      <c r="N436" s="64"/>
      <c r="O436" s="21"/>
    </row>
    <row r="437" spans="1:15" ht="22.5" customHeight="1" x14ac:dyDescent="0.2">
      <c r="A437" s="14"/>
      <c r="B437" s="22">
        <v>0.52083333333333337</v>
      </c>
      <c r="C437" s="61"/>
      <c r="D437" s="25"/>
      <c r="E437" s="25"/>
      <c r="F437" s="25"/>
      <c r="G437" s="25"/>
      <c r="H437" s="25"/>
      <c r="I437" s="25"/>
      <c r="J437" s="18"/>
      <c r="K437" s="18"/>
      <c r="L437" s="25"/>
      <c r="M437" s="25"/>
      <c r="N437" s="64"/>
      <c r="O437" s="21"/>
    </row>
    <row r="438" spans="1:15" ht="22.5" customHeight="1" x14ac:dyDescent="0.2">
      <c r="A438" s="14"/>
      <c r="B438" s="15">
        <v>0.54166666666666663</v>
      </c>
      <c r="C438" s="61"/>
      <c r="D438" s="20"/>
      <c r="E438" s="20"/>
      <c r="F438" s="20"/>
      <c r="G438" s="20"/>
      <c r="H438" s="20"/>
      <c r="I438" s="20"/>
      <c r="J438" s="18"/>
      <c r="K438" s="18"/>
      <c r="L438" s="20"/>
      <c r="M438" s="20"/>
      <c r="N438" s="64"/>
      <c r="O438" s="21"/>
    </row>
    <row r="439" spans="1:15" ht="22.5" customHeight="1" x14ac:dyDescent="0.2">
      <c r="A439" s="14"/>
      <c r="B439" s="22">
        <v>0.5625</v>
      </c>
      <c r="C439" s="66"/>
      <c r="D439" s="25"/>
      <c r="E439" s="25"/>
      <c r="F439" s="25"/>
      <c r="G439" s="25"/>
      <c r="H439" s="25"/>
      <c r="I439" s="25"/>
      <c r="J439" s="18"/>
      <c r="K439" s="18"/>
      <c r="L439" s="25"/>
      <c r="M439" s="25"/>
      <c r="N439" s="64"/>
      <c r="O439" s="21"/>
    </row>
    <row r="440" spans="1:15" ht="22.5" customHeight="1" x14ac:dyDescent="0.2">
      <c r="A440" s="14"/>
      <c r="B440" s="15">
        <v>0.58333333333333337</v>
      </c>
      <c r="C440" s="66"/>
      <c r="D440" s="20"/>
      <c r="E440" s="20"/>
      <c r="F440" s="20"/>
      <c r="G440" s="20"/>
      <c r="H440" s="20"/>
      <c r="I440" s="20"/>
      <c r="J440" s="18"/>
      <c r="K440" s="18"/>
      <c r="L440" s="20"/>
      <c r="M440" s="20"/>
      <c r="N440" s="64"/>
      <c r="O440" s="21"/>
    </row>
    <row r="441" spans="1:15" ht="22.5" customHeight="1" x14ac:dyDescent="0.2">
      <c r="A441" s="14"/>
      <c r="B441" s="22">
        <v>0.60416666666666663</v>
      </c>
      <c r="C441" s="66"/>
      <c r="D441" s="30"/>
      <c r="E441" s="30"/>
      <c r="F441" s="30"/>
      <c r="G441" s="30"/>
      <c r="H441" s="30"/>
      <c r="I441" s="30"/>
      <c r="J441" s="18"/>
      <c r="K441" s="18"/>
      <c r="L441" s="30"/>
      <c r="M441" s="30"/>
      <c r="N441" s="64"/>
      <c r="O441" s="21"/>
    </row>
    <row r="442" spans="1:15" ht="22.5" customHeight="1" x14ac:dyDescent="0.2">
      <c r="A442" s="14"/>
      <c r="B442" s="15">
        <v>0.625</v>
      </c>
      <c r="C442" s="66"/>
      <c r="D442" s="20"/>
      <c r="E442" s="20"/>
      <c r="F442" s="20"/>
      <c r="G442" s="20"/>
      <c r="H442" s="20"/>
      <c r="I442" s="20"/>
      <c r="J442" s="18"/>
      <c r="K442" s="18"/>
      <c r="L442" s="20"/>
      <c r="M442" s="20"/>
      <c r="N442" s="64"/>
      <c r="O442" s="21"/>
    </row>
    <row r="443" spans="1:15" ht="22.5" customHeight="1" x14ac:dyDescent="0.2">
      <c r="A443" s="14"/>
      <c r="B443" s="22">
        <v>0.64583333333333337</v>
      </c>
      <c r="C443" s="66"/>
      <c r="D443" s="30"/>
      <c r="E443" s="30"/>
      <c r="F443" s="30"/>
      <c r="G443" s="30"/>
      <c r="H443" s="30"/>
      <c r="I443" s="30"/>
      <c r="J443" s="18"/>
      <c r="K443" s="18"/>
      <c r="L443" s="30"/>
      <c r="M443" s="30"/>
      <c r="N443" s="64"/>
      <c r="O443" s="31"/>
    </row>
    <row r="444" spans="1:15" ht="22.5" customHeight="1" x14ac:dyDescent="0.2">
      <c r="A444" s="14"/>
      <c r="B444" s="15">
        <v>0.66666666666666663</v>
      </c>
      <c r="C444" s="66"/>
      <c r="D444" s="20"/>
      <c r="E444" s="20"/>
      <c r="F444" s="20"/>
      <c r="G444" s="20"/>
      <c r="H444" s="20"/>
      <c r="I444" s="20"/>
      <c r="J444" s="18"/>
      <c r="K444" s="18"/>
      <c r="L444" s="20"/>
      <c r="M444" s="20"/>
      <c r="N444" s="64"/>
      <c r="O444" s="21"/>
    </row>
    <row r="445" spans="1:15" ht="22.5" customHeight="1" x14ac:dyDescent="0.2">
      <c r="A445" s="14"/>
      <c r="B445" s="22">
        <v>0.6875</v>
      </c>
      <c r="C445" s="66"/>
      <c r="D445" s="25"/>
      <c r="E445" s="25"/>
      <c r="F445" s="25"/>
      <c r="G445" s="25"/>
      <c r="H445" s="25"/>
      <c r="I445" s="25"/>
      <c r="J445" s="18"/>
      <c r="K445" s="18"/>
      <c r="L445" s="25"/>
      <c r="M445" s="25"/>
      <c r="N445" s="64"/>
      <c r="O445" s="21"/>
    </row>
    <row r="446" spans="1:15" ht="22.5" customHeight="1" x14ac:dyDescent="0.2">
      <c r="A446" s="14"/>
      <c r="B446" s="15">
        <v>0.70833333333333337</v>
      </c>
      <c r="C446" s="66"/>
      <c r="D446" s="20"/>
      <c r="E446" s="20"/>
      <c r="F446" s="20"/>
      <c r="G446" s="20"/>
      <c r="H446" s="20"/>
      <c r="I446" s="20"/>
      <c r="J446" s="18"/>
      <c r="K446" s="18"/>
      <c r="L446" s="20"/>
      <c r="M446" s="20"/>
      <c r="N446" s="64"/>
      <c r="O446" s="21"/>
    </row>
    <row r="447" spans="1:15" ht="22.5" customHeight="1" x14ac:dyDescent="0.2">
      <c r="A447" s="14"/>
      <c r="B447" s="22">
        <v>0.72916666666666663</v>
      </c>
      <c r="C447" s="67"/>
      <c r="D447" s="32"/>
      <c r="E447" s="32"/>
      <c r="F447" s="32"/>
      <c r="G447" s="32"/>
      <c r="H447" s="32"/>
      <c r="I447" s="32"/>
      <c r="J447" s="33"/>
      <c r="K447" s="33"/>
      <c r="L447" s="32"/>
      <c r="M447" s="32"/>
      <c r="N447" s="69"/>
      <c r="O447" s="21"/>
    </row>
    <row r="448" spans="1:15" ht="22.5" customHeight="1" x14ac:dyDescent="0.2">
      <c r="A448" s="14"/>
      <c r="B448" s="15">
        <v>0.75</v>
      </c>
      <c r="C448" s="66"/>
      <c r="D448" s="20"/>
      <c r="E448" s="20"/>
      <c r="F448" s="20"/>
      <c r="G448" s="20"/>
      <c r="H448" s="20"/>
      <c r="I448" s="20"/>
      <c r="J448" s="18"/>
      <c r="K448" s="18"/>
      <c r="L448" s="20"/>
      <c r="M448" s="20"/>
      <c r="N448" s="64"/>
      <c r="O448" s="21"/>
    </row>
    <row r="449" spans="1:15" ht="22.5" customHeight="1" x14ac:dyDescent="0.2">
      <c r="A449" s="14"/>
      <c r="B449" s="22">
        <v>0.77083333333333337</v>
      </c>
      <c r="C449" s="67"/>
      <c r="D449" s="32"/>
      <c r="E449" s="32"/>
      <c r="F449" s="32"/>
      <c r="G449" s="32"/>
      <c r="H449" s="32"/>
      <c r="I449" s="32"/>
      <c r="J449" s="33"/>
      <c r="K449" s="33"/>
      <c r="L449" s="32"/>
      <c r="M449" s="32"/>
      <c r="N449" s="69"/>
      <c r="O449" s="21"/>
    </row>
    <row r="450" spans="1:15" ht="22.5" customHeight="1" x14ac:dyDescent="0.2">
      <c r="A450" s="34"/>
      <c r="B450" s="35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21"/>
    </row>
    <row r="451" spans="1:15" ht="22.5" customHeight="1" x14ac:dyDescent="0.25">
      <c r="A451" s="37"/>
      <c r="B451" s="38" t="s">
        <v>15</v>
      </c>
      <c r="C451" s="37"/>
      <c r="D451" s="37"/>
      <c r="E451" s="37"/>
      <c r="F451" s="37"/>
      <c r="G451" s="37"/>
      <c r="H451" s="37"/>
      <c r="I451" s="38"/>
      <c r="J451" s="38" t="s">
        <v>16</v>
      </c>
      <c r="K451" s="37"/>
      <c r="L451" s="37"/>
      <c r="M451" s="37"/>
      <c r="N451" s="37"/>
      <c r="O451" s="37"/>
    </row>
    <row r="452" spans="1:15" ht="22.5" customHeight="1" x14ac:dyDescent="0.2">
      <c r="A452" s="39"/>
      <c r="B452" s="139"/>
      <c r="C452" s="126"/>
      <c r="D452" s="126"/>
      <c r="E452" s="126"/>
      <c r="F452" s="126"/>
      <c r="G452" s="39"/>
      <c r="H452" s="39"/>
      <c r="I452" s="40"/>
      <c r="J452" s="139"/>
      <c r="K452" s="126"/>
      <c r="L452" s="126"/>
      <c r="M452" s="126"/>
      <c r="N452" s="126"/>
      <c r="O452" s="39"/>
    </row>
    <row r="453" spans="1:15" ht="22.5" customHeight="1" x14ac:dyDescent="0.2">
      <c r="A453" s="39"/>
      <c r="B453" s="140"/>
      <c r="C453" s="141"/>
      <c r="D453" s="141"/>
      <c r="E453" s="141"/>
      <c r="F453" s="141"/>
      <c r="G453" s="39"/>
      <c r="H453" s="39"/>
      <c r="I453" s="41"/>
      <c r="J453" s="140"/>
      <c r="K453" s="141"/>
      <c r="L453" s="141"/>
      <c r="M453" s="141"/>
      <c r="N453" s="141"/>
      <c r="O453" s="39"/>
    </row>
    <row r="454" spans="1:15" ht="22.5" customHeight="1" x14ac:dyDescent="0.2">
      <c r="A454" s="39"/>
      <c r="B454" s="140"/>
      <c r="C454" s="141"/>
      <c r="D454" s="141"/>
      <c r="E454" s="141"/>
      <c r="F454" s="141"/>
      <c r="G454" s="39"/>
      <c r="H454" s="39"/>
      <c r="I454" s="41"/>
      <c r="J454" s="140"/>
      <c r="K454" s="141"/>
      <c r="L454" s="141"/>
      <c r="M454" s="141"/>
      <c r="N454" s="141"/>
      <c r="O454" s="39"/>
    </row>
    <row r="455" spans="1:15" ht="22.5" customHeight="1" x14ac:dyDescent="0.2">
      <c r="A455" s="39"/>
      <c r="B455" s="140"/>
      <c r="C455" s="141"/>
      <c r="D455" s="141"/>
      <c r="E455" s="141"/>
      <c r="F455" s="141"/>
      <c r="G455" s="39"/>
      <c r="H455" s="39"/>
      <c r="I455" s="41"/>
      <c r="J455" s="140"/>
      <c r="K455" s="141"/>
      <c r="L455" s="141"/>
      <c r="M455" s="141"/>
      <c r="N455" s="141"/>
      <c r="O455" s="39"/>
    </row>
    <row r="456" spans="1:15" ht="22.5" customHeight="1" x14ac:dyDescent="0.2">
      <c r="A456" s="39"/>
      <c r="B456" s="140"/>
      <c r="C456" s="141"/>
      <c r="D456" s="141"/>
      <c r="E456" s="141"/>
      <c r="F456" s="141"/>
      <c r="G456" s="39"/>
      <c r="H456" s="39"/>
      <c r="I456" s="41"/>
      <c r="J456" s="140"/>
      <c r="K456" s="141"/>
      <c r="L456" s="141"/>
      <c r="M456" s="141"/>
      <c r="N456" s="141"/>
      <c r="O456" s="39"/>
    </row>
    <row r="457" spans="1:15" ht="22.5" customHeight="1" x14ac:dyDescent="0.2">
      <c r="A457" s="39"/>
      <c r="B457" s="42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</row>
    <row r="458" spans="1:15" ht="6" customHeight="1" x14ac:dyDescent="0.2">
      <c r="A458" s="43"/>
      <c r="B458" s="44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</row>
    <row r="459" spans="1:15" ht="6" customHeight="1" x14ac:dyDescent="0.2">
      <c r="A459" s="43"/>
      <c r="B459" s="44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</row>
    <row r="460" spans="1:15" ht="6" customHeight="1" x14ac:dyDescent="0.4">
      <c r="A460" s="1"/>
      <c r="B460" s="132" t="s">
        <v>0</v>
      </c>
      <c r="C460" s="133"/>
      <c r="D460" s="133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3"/>
    </row>
    <row r="461" spans="1:15" ht="6" customHeight="1" x14ac:dyDescent="0.2">
      <c r="A461" s="4"/>
      <c r="B461" s="5" t="s">
        <v>1</v>
      </c>
      <c r="C461" s="6">
        <v>45879</v>
      </c>
      <c r="D461" s="134" t="s">
        <v>97</v>
      </c>
      <c r="E461" s="124"/>
      <c r="F461" s="124"/>
      <c r="G461" s="124"/>
      <c r="H461" s="124"/>
      <c r="I461" s="124"/>
      <c r="J461" s="124"/>
      <c r="K461" s="124"/>
      <c r="L461" s="124"/>
      <c r="M461" s="124"/>
      <c r="N461" s="124"/>
      <c r="O461" s="7"/>
    </row>
    <row r="462" spans="1:15" ht="36" customHeight="1" x14ac:dyDescent="0.2">
      <c r="A462" s="8"/>
      <c r="B462" s="8"/>
      <c r="C462" s="9">
        <f>C461</f>
        <v>45879</v>
      </c>
      <c r="D462" s="127">
        <f>C461+1</f>
        <v>45880</v>
      </c>
      <c r="E462" s="124"/>
      <c r="F462" s="127">
        <f>C461+2</f>
        <v>45881</v>
      </c>
      <c r="G462" s="124"/>
      <c r="H462" s="127">
        <f>C461+3</f>
        <v>45882</v>
      </c>
      <c r="I462" s="124"/>
      <c r="J462" s="127">
        <f>C461+4</f>
        <v>45883</v>
      </c>
      <c r="K462" s="124"/>
      <c r="L462" s="127">
        <f>C461+5</f>
        <v>45884</v>
      </c>
      <c r="M462" s="124"/>
      <c r="N462" s="10">
        <f>C461+6</f>
        <v>45885</v>
      </c>
      <c r="O462" s="8"/>
    </row>
    <row r="463" spans="1:15" ht="22.5" customHeight="1" x14ac:dyDescent="0.2">
      <c r="A463" s="11"/>
      <c r="B463" s="12"/>
      <c r="C463" s="13" t="str">
        <f t="shared" ref="C463:D463" si="13">UPPER(TEXT(C462, "DDDD"))</f>
        <v>DOMINGO</v>
      </c>
      <c r="D463" s="125" t="str">
        <f t="shared" si="13"/>
        <v>LUNES</v>
      </c>
      <c r="E463" s="126"/>
      <c r="F463" s="125" t="str">
        <f>UPPER(TEXT(F462, "DDDD"))</f>
        <v>MARTES</v>
      </c>
      <c r="G463" s="126"/>
      <c r="H463" s="125" t="str">
        <f>UPPER(TEXT(H462, "DDDD"))</f>
        <v>MIÉRCOLES</v>
      </c>
      <c r="I463" s="126"/>
      <c r="J463" s="125" t="str">
        <f>UPPER(TEXT(J462, "DDDD"))</f>
        <v>JUEVES</v>
      </c>
      <c r="K463" s="126"/>
      <c r="L463" s="125" t="str">
        <f>UPPER(TEXT(L462, "DDDD"))</f>
        <v>VIERNES</v>
      </c>
      <c r="M463" s="126"/>
      <c r="N463" s="13" t="str">
        <f>UPPER(TEXT(N462, "DDDD"))</f>
        <v>SÁBADO</v>
      </c>
      <c r="O463" s="11"/>
    </row>
    <row r="464" spans="1:15" ht="22.5" customHeight="1" x14ac:dyDescent="0.2">
      <c r="A464" s="14"/>
      <c r="B464" s="15">
        <v>0.33333333333333331</v>
      </c>
      <c r="C464" s="61"/>
      <c r="D464" s="16"/>
      <c r="E464" s="16" t="s">
        <v>98</v>
      </c>
      <c r="F464" s="155" t="s">
        <v>99</v>
      </c>
      <c r="G464" s="137"/>
      <c r="H464" s="119" t="s">
        <v>100</v>
      </c>
      <c r="I464" s="20"/>
      <c r="J464" s="20"/>
      <c r="K464" s="135" t="s">
        <v>101</v>
      </c>
      <c r="L464" s="16" t="s">
        <v>102</v>
      </c>
      <c r="M464" s="20"/>
      <c r="N464" s="64"/>
      <c r="O464" s="21"/>
    </row>
    <row r="465" spans="1:15" ht="22.5" customHeight="1" x14ac:dyDescent="0.2">
      <c r="A465" s="14"/>
      <c r="B465" s="22">
        <v>0.35416666666666669</v>
      </c>
      <c r="C465" s="61"/>
      <c r="D465" s="170" t="s">
        <v>103</v>
      </c>
      <c r="E465" s="137"/>
      <c r="F465" s="124"/>
      <c r="G465" s="137"/>
      <c r="H465" s="170" t="s">
        <v>104</v>
      </c>
      <c r="I465" s="137"/>
      <c r="J465" s="25"/>
      <c r="K465" s="137"/>
      <c r="L465" s="25"/>
      <c r="M465" s="25"/>
      <c r="N465" s="64"/>
      <c r="O465" s="21"/>
    </row>
    <row r="466" spans="1:15" ht="22.5" customHeight="1" x14ac:dyDescent="0.2">
      <c r="A466" s="14"/>
      <c r="B466" s="15">
        <v>0.375</v>
      </c>
      <c r="C466" s="61"/>
      <c r="D466" s="156"/>
      <c r="E466" s="136"/>
      <c r="F466" s="124"/>
      <c r="G466" s="137"/>
      <c r="H466" s="124"/>
      <c r="I466" s="137"/>
      <c r="J466" s="20"/>
      <c r="K466" s="137"/>
      <c r="L466" s="20"/>
      <c r="M466" s="20"/>
      <c r="N466" s="64"/>
      <c r="O466" s="21"/>
    </row>
    <row r="467" spans="1:15" ht="22.5" customHeight="1" x14ac:dyDescent="0.2">
      <c r="A467" s="14"/>
      <c r="B467" s="22">
        <v>0.39583333333333331</v>
      </c>
      <c r="C467" s="61"/>
      <c r="D467" s="23" t="s">
        <v>105</v>
      </c>
      <c r="E467" s="26"/>
      <c r="F467" s="124"/>
      <c r="G467" s="137"/>
      <c r="H467" s="124"/>
      <c r="I467" s="137"/>
      <c r="J467" s="25"/>
      <c r="K467" s="137"/>
      <c r="L467" s="25"/>
      <c r="M467" s="25"/>
      <c r="N467" s="64"/>
      <c r="O467" s="21"/>
    </row>
    <row r="468" spans="1:15" ht="22.5" customHeight="1" x14ac:dyDescent="0.2">
      <c r="A468" s="14"/>
      <c r="B468" s="15">
        <v>0.41666666666666669</v>
      </c>
      <c r="C468" s="61"/>
      <c r="D468" s="16"/>
      <c r="E468" s="27"/>
      <c r="F468" s="156"/>
      <c r="G468" s="136"/>
      <c r="H468" s="156"/>
      <c r="I468" s="136"/>
      <c r="J468" s="16"/>
      <c r="K468" s="168" t="s">
        <v>106</v>
      </c>
      <c r="L468" s="20"/>
      <c r="M468" s="20"/>
      <c r="N468" s="64"/>
      <c r="O468" s="21"/>
    </row>
    <row r="469" spans="1:15" ht="22.5" customHeight="1" x14ac:dyDescent="0.2">
      <c r="A469" s="14"/>
      <c r="B469" s="22">
        <v>0.4375</v>
      </c>
      <c r="C469" s="61"/>
      <c r="D469" s="23"/>
      <c r="E469" s="25"/>
      <c r="F469" s="25"/>
      <c r="G469" s="25"/>
      <c r="H469" s="25"/>
      <c r="I469" s="25"/>
      <c r="J469" s="169"/>
      <c r="K469" s="137"/>
      <c r="L469" s="25"/>
      <c r="M469" s="25"/>
      <c r="N469" s="64"/>
      <c r="O469" s="21"/>
    </row>
    <row r="470" spans="1:15" ht="22.5" customHeight="1" x14ac:dyDescent="0.2">
      <c r="A470" s="14"/>
      <c r="B470" s="15">
        <v>0.45833333333333331</v>
      </c>
      <c r="C470" s="61"/>
      <c r="D470" s="20"/>
      <c r="E470" s="135" t="s">
        <v>107</v>
      </c>
      <c r="F470" s="20"/>
      <c r="G470" s="20"/>
      <c r="H470" s="20"/>
      <c r="I470" s="20"/>
      <c r="J470" s="136"/>
      <c r="K470" s="137"/>
      <c r="L470" s="20"/>
      <c r="M470" s="20"/>
      <c r="N470" s="64"/>
      <c r="O470" s="21"/>
    </row>
    <row r="471" spans="1:15" ht="22.5" customHeight="1" x14ac:dyDescent="0.2">
      <c r="A471" s="14"/>
      <c r="B471" s="22">
        <v>0.47916666666666669</v>
      </c>
      <c r="C471" s="61"/>
      <c r="D471" s="25"/>
      <c r="E471" s="136"/>
      <c r="F471" s="25"/>
      <c r="G471" s="25"/>
      <c r="H471" s="25"/>
      <c r="I471" s="138" t="s">
        <v>108</v>
      </c>
      <c r="J471" s="25"/>
      <c r="K471" s="25"/>
      <c r="L471" s="25"/>
      <c r="M471" s="25"/>
      <c r="N471" s="64"/>
      <c r="O471" s="21"/>
    </row>
    <row r="472" spans="1:15" ht="22.5" customHeight="1" x14ac:dyDescent="0.2">
      <c r="A472" s="14"/>
      <c r="B472" s="15">
        <v>0.5</v>
      </c>
      <c r="C472" s="61"/>
      <c r="D472" s="20"/>
      <c r="E472" s="20"/>
      <c r="F472" s="20"/>
      <c r="G472" s="20"/>
      <c r="H472" s="20"/>
      <c r="I472" s="136"/>
      <c r="J472" s="20"/>
      <c r="K472" s="20"/>
      <c r="L472" s="20"/>
      <c r="M472" s="20"/>
      <c r="N472" s="64"/>
      <c r="O472" s="21"/>
    </row>
    <row r="473" spans="1:15" ht="22.5" customHeight="1" x14ac:dyDescent="0.2">
      <c r="A473" s="14"/>
      <c r="B473" s="22">
        <v>0.52083333333333337</v>
      </c>
      <c r="C473" s="61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64"/>
      <c r="O473" s="21"/>
    </row>
    <row r="474" spans="1:15" ht="22.5" customHeight="1" x14ac:dyDescent="0.2">
      <c r="A474" s="14"/>
      <c r="B474" s="15">
        <v>0.54166666666666663</v>
      </c>
      <c r="C474" s="61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64"/>
      <c r="O474" s="21"/>
    </row>
    <row r="475" spans="1:15" ht="22.5" customHeight="1" x14ac:dyDescent="0.2">
      <c r="A475" s="14"/>
      <c r="B475" s="22">
        <v>0.5625</v>
      </c>
      <c r="C475" s="66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64"/>
      <c r="O475" s="21"/>
    </row>
    <row r="476" spans="1:15" ht="22.5" customHeight="1" x14ac:dyDescent="0.2">
      <c r="A476" s="14"/>
      <c r="B476" s="15">
        <v>0.58333333333333337</v>
      </c>
      <c r="C476" s="66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64"/>
      <c r="O476" s="21"/>
    </row>
    <row r="477" spans="1:15" ht="22.5" customHeight="1" x14ac:dyDescent="0.2">
      <c r="A477" s="14"/>
      <c r="B477" s="22">
        <v>0.60416666666666663</v>
      </c>
      <c r="C477" s="66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64"/>
      <c r="O477" s="21"/>
    </row>
    <row r="478" spans="1:15" ht="22.5" customHeight="1" x14ac:dyDescent="0.2">
      <c r="A478" s="14"/>
      <c r="B478" s="15">
        <v>0.625</v>
      </c>
      <c r="C478" s="66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64"/>
      <c r="O478" s="21"/>
    </row>
    <row r="479" spans="1:15" ht="22.5" customHeight="1" x14ac:dyDescent="0.2">
      <c r="A479" s="14"/>
      <c r="B479" s="22">
        <v>0.64583333333333337</v>
      </c>
      <c r="C479" s="66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64"/>
      <c r="O479" s="31"/>
    </row>
    <row r="480" spans="1:15" ht="22.5" customHeight="1" x14ac:dyDescent="0.2">
      <c r="A480" s="14"/>
      <c r="B480" s="15">
        <v>0.66666666666666663</v>
      </c>
      <c r="C480" s="66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64"/>
      <c r="O480" s="21"/>
    </row>
    <row r="481" spans="1:15" ht="22.5" customHeight="1" x14ac:dyDescent="0.2">
      <c r="A481" s="14"/>
      <c r="B481" s="22">
        <v>0.6875</v>
      </c>
      <c r="C481" s="66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64"/>
      <c r="O481" s="21"/>
    </row>
    <row r="482" spans="1:15" ht="22.5" customHeight="1" x14ac:dyDescent="0.2">
      <c r="A482" s="14"/>
      <c r="B482" s="15">
        <v>0.70833333333333337</v>
      </c>
      <c r="C482" s="66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64"/>
      <c r="O482" s="21"/>
    </row>
    <row r="483" spans="1:15" ht="22.5" customHeight="1" x14ac:dyDescent="0.2">
      <c r="A483" s="14"/>
      <c r="B483" s="22">
        <v>0.72916666666666663</v>
      </c>
      <c r="C483" s="67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69"/>
      <c r="O483" s="21"/>
    </row>
    <row r="484" spans="1:15" ht="22.5" customHeight="1" x14ac:dyDescent="0.2">
      <c r="A484" s="14"/>
      <c r="B484" s="15">
        <v>0.75</v>
      </c>
      <c r="C484" s="66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64"/>
      <c r="O484" s="21"/>
    </row>
    <row r="485" spans="1:15" ht="22.5" customHeight="1" x14ac:dyDescent="0.2">
      <c r="A485" s="14"/>
      <c r="B485" s="22">
        <v>0.77083333333333337</v>
      </c>
      <c r="C485" s="67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69"/>
      <c r="O485" s="21"/>
    </row>
    <row r="486" spans="1:15" ht="22.5" customHeight="1" x14ac:dyDescent="0.2">
      <c r="A486" s="34"/>
      <c r="B486" s="35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21"/>
    </row>
    <row r="487" spans="1:15" ht="22.5" customHeight="1" x14ac:dyDescent="0.25">
      <c r="A487" s="37"/>
      <c r="B487" s="38" t="s">
        <v>15</v>
      </c>
      <c r="C487" s="37"/>
      <c r="D487" s="37"/>
      <c r="E487" s="37"/>
      <c r="F487" s="37"/>
      <c r="G487" s="37"/>
      <c r="H487" s="37"/>
      <c r="I487" s="38"/>
      <c r="J487" s="38" t="s">
        <v>16</v>
      </c>
      <c r="K487" s="37"/>
      <c r="L487" s="37"/>
      <c r="M487" s="37"/>
      <c r="N487" s="37"/>
      <c r="O487" s="37"/>
    </row>
    <row r="488" spans="1:15" ht="22.5" customHeight="1" x14ac:dyDescent="0.2">
      <c r="A488" s="39"/>
      <c r="B488" s="139"/>
      <c r="C488" s="126"/>
      <c r="D488" s="126"/>
      <c r="E488" s="126"/>
      <c r="F488" s="126"/>
      <c r="G488" s="39"/>
      <c r="H488" s="39"/>
      <c r="I488" s="40"/>
      <c r="J488" s="139"/>
      <c r="K488" s="126"/>
      <c r="L488" s="126"/>
      <c r="M488" s="126"/>
      <c r="N488" s="126"/>
      <c r="O488" s="39"/>
    </row>
    <row r="489" spans="1:15" ht="22.5" customHeight="1" x14ac:dyDescent="0.2">
      <c r="A489" s="39"/>
      <c r="B489" s="140"/>
      <c r="C489" s="141"/>
      <c r="D489" s="141"/>
      <c r="E489" s="141"/>
      <c r="F489" s="141"/>
      <c r="G489" s="39"/>
      <c r="H489" s="39"/>
      <c r="I489" s="41"/>
      <c r="J489" s="140"/>
      <c r="K489" s="141"/>
      <c r="L489" s="141"/>
      <c r="M489" s="141"/>
      <c r="N489" s="141"/>
      <c r="O489" s="39"/>
    </row>
    <row r="490" spans="1:15" ht="22.5" customHeight="1" x14ac:dyDescent="0.2">
      <c r="A490" s="39"/>
      <c r="B490" s="140"/>
      <c r="C490" s="141"/>
      <c r="D490" s="141"/>
      <c r="E490" s="141"/>
      <c r="F490" s="141"/>
      <c r="G490" s="39"/>
      <c r="H490" s="39"/>
      <c r="I490" s="41"/>
      <c r="J490" s="140"/>
      <c r="K490" s="141"/>
      <c r="L490" s="141"/>
      <c r="M490" s="141"/>
      <c r="N490" s="141"/>
      <c r="O490" s="39"/>
    </row>
    <row r="491" spans="1:15" ht="22.5" customHeight="1" x14ac:dyDescent="0.2">
      <c r="A491" s="39"/>
      <c r="B491" s="140"/>
      <c r="C491" s="141"/>
      <c r="D491" s="141"/>
      <c r="E491" s="141"/>
      <c r="F491" s="141"/>
      <c r="G491" s="39"/>
      <c r="H491" s="39"/>
      <c r="I491" s="41"/>
      <c r="J491" s="140"/>
      <c r="K491" s="141"/>
      <c r="L491" s="141"/>
      <c r="M491" s="141"/>
      <c r="N491" s="141"/>
      <c r="O491" s="39"/>
    </row>
    <row r="492" spans="1:15" ht="22.5" customHeight="1" x14ac:dyDescent="0.2">
      <c r="A492" s="39"/>
      <c r="B492" s="140"/>
      <c r="C492" s="141"/>
      <c r="D492" s="141"/>
      <c r="E492" s="141"/>
      <c r="F492" s="141"/>
      <c r="G492" s="39"/>
      <c r="H492" s="39"/>
      <c r="I492" s="41"/>
      <c r="J492" s="140"/>
      <c r="K492" s="141"/>
      <c r="L492" s="141"/>
      <c r="M492" s="141"/>
      <c r="N492" s="141"/>
      <c r="O492" s="39"/>
    </row>
    <row r="493" spans="1:15" ht="22.5" customHeight="1" x14ac:dyDescent="0.2">
      <c r="A493" s="39"/>
      <c r="B493" s="42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</row>
    <row r="494" spans="1:15" ht="6" customHeight="1" x14ac:dyDescent="0.2">
      <c r="A494" s="43"/>
      <c r="B494" s="44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</row>
    <row r="495" spans="1:15" ht="6" customHeight="1" x14ac:dyDescent="0.4">
      <c r="A495" s="1"/>
      <c r="B495" s="132" t="s">
        <v>0</v>
      </c>
      <c r="C495" s="133"/>
      <c r="D495" s="133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3"/>
    </row>
    <row r="496" spans="1:15" ht="6" customHeight="1" x14ac:dyDescent="0.2">
      <c r="A496" s="4"/>
      <c r="B496" s="5" t="s">
        <v>1</v>
      </c>
      <c r="C496" s="6">
        <v>45886</v>
      </c>
      <c r="D496" s="134" t="s">
        <v>109</v>
      </c>
      <c r="E496" s="124"/>
      <c r="F496" s="124"/>
      <c r="G496" s="124"/>
      <c r="H496" s="124"/>
      <c r="I496" s="124"/>
      <c r="J496" s="124"/>
      <c r="K496" s="124"/>
      <c r="L496" s="124"/>
      <c r="M496" s="124"/>
      <c r="N496" s="124"/>
      <c r="O496" s="7"/>
    </row>
    <row r="497" spans="1:15" ht="36" customHeight="1" x14ac:dyDescent="0.2">
      <c r="A497" s="8"/>
      <c r="B497" s="8"/>
      <c r="C497" s="9">
        <f>C496</f>
        <v>45886</v>
      </c>
      <c r="D497" s="127">
        <f>C496+1</f>
        <v>45887</v>
      </c>
      <c r="E497" s="124"/>
      <c r="F497" s="127">
        <f>C496+2</f>
        <v>45888</v>
      </c>
      <c r="G497" s="124"/>
      <c r="H497" s="127">
        <f>C496+3</f>
        <v>45889</v>
      </c>
      <c r="I497" s="124"/>
      <c r="J497" s="127">
        <f>C496+4</f>
        <v>45890</v>
      </c>
      <c r="K497" s="124"/>
      <c r="L497" s="127">
        <f>C496+5</f>
        <v>45891</v>
      </c>
      <c r="M497" s="124"/>
      <c r="N497" s="10">
        <f>C496+6</f>
        <v>45892</v>
      </c>
      <c r="O497" s="8"/>
    </row>
    <row r="498" spans="1:15" ht="22.5" customHeight="1" x14ac:dyDescent="0.2">
      <c r="A498" s="11"/>
      <c r="B498" s="12"/>
      <c r="C498" s="13" t="str">
        <f t="shared" ref="C498:D498" si="14">UPPER(TEXT(C497, "DDDD"))</f>
        <v>DOMINGO</v>
      </c>
      <c r="D498" s="125" t="str">
        <f t="shared" si="14"/>
        <v>LUNES</v>
      </c>
      <c r="E498" s="126"/>
      <c r="F498" s="125" t="str">
        <f>UPPER(TEXT(F497, "DDDD"))</f>
        <v>MARTES</v>
      </c>
      <c r="G498" s="126"/>
      <c r="H498" s="125" t="str">
        <f>UPPER(TEXT(H497, "DDDD"))</f>
        <v>MIÉRCOLES</v>
      </c>
      <c r="I498" s="126"/>
      <c r="J498" s="125" t="str">
        <f>UPPER(TEXT(J497, "DDDD"))</f>
        <v>JUEVES</v>
      </c>
      <c r="K498" s="126"/>
      <c r="L498" s="125" t="str">
        <f>UPPER(TEXT(L497, "DDDD"))</f>
        <v>VIERNES</v>
      </c>
      <c r="M498" s="126"/>
      <c r="N498" s="13" t="str">
        <f>UPPER(TEXT(N497, "DDDD"))</f>
        <v>SÁBADO</v>
      </c>
      <c r="O498" s="11"/>
    </row>
    <row r="499" spans="1:15" ht="22.5" customHeight="1" x14ac:dyDescent="0.2">
      <c r="A499" s="14"/>
      <c r="B499" s="15">
        <v>0.33333333333333331</v>
      </c>
      <c r="C499" s="61"/>
      <c r="D499" s="17"/>
      <c r="E499" s="18"/>
      <c r="F499" s="20"/>
      <c r="G499" s="20"/>
      <c r="H499" s="20"/>
      <c r="I499" s="20"/>
      <c r="J499" s="20"/>
      <c r="K499" s="20"/>
      <c r="L499" s="20"/>
      <c r="M499" s="20"/>
      <c r="N499" s="64"/>
      <c r="O499" s="21"/>
    </row>
    <row r="500" spans="1:15" ht="22.5" customHeight="1" x14ac:dyDescent="0.2">
      <c r="A500" s="14"/>
      <c r="B500" s="22">
        <v>0.35416666666666669</v>
      </c>
      <c r="C500" s="61"/>
      <c r="D500" s="17"/>
      <c r="E500" s="24"/>
      <c r="F500" s="25"/>
      <c r="G500" s="25"/>
      <c r="H500" s="25"/>
      <c r="I500" s="25"/>
      <c r="J500" s="25"/>
      <c r="K500" s="25"/>
      <c r="L500" s="23" t="s">
        <v>110</v>
      </c>
      <c r="M500" s="25"/>
      <c r="N500" s="64"/>
      <c r="O500" s="21"/>
    </row>
    <row r="501" spans="1:15" ht="22.5" customHeight="1" x14ac:dyDescent="0.2">
      <c r="A501" s="14"/>
      <c r="B501" s="15">
        <v>0.375</v>
      </c>
      <c r="C501" s="61"/>
      <c r="D501" s="17"/>
      <c r="E501" s="17"/>
      <c r="F501" s="20"/>
      <c r="G501" s="20"/>
      <c r="H501" s="20"/>
      <c r="I501" s="20"/>
      <c r="J501" s="20"/>
      <c r="K501" s="135" t="s">
        <v>111</v>
      </c>
      <c r="L501" s="20"/>
      <c r="M501" s="20"/>
      <c r="N501" s="64"/>
      <c r="O501" s="21"/>
    </row>
    <row r="502" spans="1:15" ht="22.5" customHeight="1" x14ac:dyDescent="0.2">
      <c r="A502" s="14"/>
      <c r="B502" s="22">
        <v>0.39583333333333331</v>
      </c>
      <c r="C502" s="61"/>
      <c r="D502" s="17"/>
      <c r="E502" s="24"/>
      <c r="F502" s="26"/>
      <c r="G502" s="25"/>
      <c r="H502" s="170" t="s">
        <v>112</v>
      </c>
      <c r="I502" s="137"/>
      <c r="J502" s="25"/>
      <c r="K502" s="136"/>
      <c r="L502" s="25"/>
      <c r="M502" s="25"/>
      <c r="N502" s="64"/>
      <c r="O502" s="21"/>
    </row>
    <row r="503" spans="1:15" ht="22.5" customHeight="1" x14ac:dyDescent="0.2">
      <c r="A503" s="14"/>
      <c r="B503" s="15">
        <v>0.41666666666666669</v>
      </c>
      <c r="C503" s="61"/>
      <c r="D503" s="17"/>
      <c r="E503" s="24"/>
      <c r="F503" s="27"/>
      <c r="G503" s="20"/>
      <c r="H503" s="156"/>
      <c r="I503" s="136"/>
      <c r="J503" s="155" t="s">
        <v>113</v>
      </c>
      <c r="K503" s="137"/>
      <c r="L503" s="20"/>
      <c r="M503" s="20"/>
      <c r="N503" s="64"/>
      <c r="O503" s="21"/>
    </row>
    <row r="504" spans="1:15" ht="22.5" customHeight="1" x14ac:dyDescent="0.2">
      <c r="A504" s="14"/>
      <c r="B504" s="22">
        <v>0.4375</v>
      </c>
      <c r="C504" s="61"/>
      <c r="D504" s="17"/>
      <c r="E504" s="18"/>
      <c r="F504" s="25"/>
      <c r="G504" s="25"/>
      <c r="H504" s="25"/>
      <c r="I504" s="25"/>
      <c r="J504" s="156"/>
      <c r="K504" s="136"/>
      <c r="L504" s="25"/>
      <c r="M504" s="25"/>
      <c r="N504" s="64"/>
      <c r="O504" s="21"/>
    </row>
    <row r="505" spans="1:15" ht="22.5" customHeight="1" x14ac:dyDescent="0.2">
      <c r="A505" s="14"/>
      <c r="B505" s="15">
        <v>0.45833333333333331</v>
      </c>
      <c r="C505" s="61"/>
      <c r="D505" s="18"/>
      <c r="E505" s="18"/>
      <c r="F505" s="20"/>
      <c r="G505" s="20"/>
      <c r="H505" s="20"/>
      <c r="I505" s="138" t="s">
        <v>108</v>
      </c>
      <c r="J505" s="20"/>
      <c r="K505" s="20"/>
      <c r="L505" s="172" t="s">
        <v>114</v>
      </c>
      <c r="M505" s="135" t="s">
        <v>115</v>
      </c>
      <c r="N505" s="64"/>
      <c r="O505" s="21"/>
    </row>
    <row r="506" spans="1:15" ht="22.5" customHeight="1" x14ac:dyDescent="0.2">
      <c r="A506" s="14"/>
      <c r="B506" s="22">
        <v>0.47916666666666669</v>
      </c>
      <c r="C506" s="61"/>
      <c r="D506" s="18"/>
      <c r="E506" s="18"/>
      <c r="F506" s="25"/>
      <c r="G506" s="138" t="s">
        <v>116</v>
      </c>
      <c r="H506" s="30"/>
      <c r="I506" s="136"/>
      <c r="J506" s="25"/>
      <c r="K506" s="25"/>
      <c r="L506" s="137"/>
      <c r="M506" s="137"/>
      <c r="N506" s="64"/>
      <c r="O506" s="21"/>
    </row>
    <row r="507" spans="1:15" ht="22.5" customHeight="1" x14ac:dyDescent="0.2">
      <c r="A507" s="14"/>
      <c r="B507" s="15">
        <v>0.5</v>
      </c>
      <c r="C507" s="61"/>
      <c r="D507" s="18"/>
      <c r="E507" s="18"/>
      <c r="F507" s="20"/>
      <c r="G507" s="137"/>
      <c r="H507" s="20"/>
      <c r="I507" s="20"/>
      <c r="J507" s="20"/>
      <c r="K507" s="20"/>
      <c r="L507" s="137"/>
      <c r="M507" s="136"/>
      <c r="N507" s="64"/>
      <c r="O507" s="21"/>
    </row>
    <row r="508" spans="1:15" ht="12.75" x14ac:dyDescent="0.2">
      <c r="A508" s="14"/>
      <c r="B508" s="22">
        <v>0.52083333333333337</v>
      </c>
      <c r="C508" s="61"/>
      <c r="D508" s="18"/>
      <c r="E508" s="18"/>
      <c r="F508" s="25"/>
      <c r="G508" s="136"/>
      <c r="H508" s="138" t="s">
        <v>117</v>
      </c>
      <c r="I508" s="25"/>
      <c r="J508" s="25"/>
      <c r="K508" s="25"/>
      <c r="L508" s="137"/>
      <c r="M508" s="25"/>
      <c r="N508" s="64"/>
      <c r="O508" s="21"/>
    </row>
    <row r="509" spans="1:15" ht="22.5" customHeight="1" x14ac:dyDescent="0.2">
      <c r="A509" s="14"/>
      <c r="B509" s="15">
        <v>0.54166666666666663</v>
      </c>
      <c r="C509" s="61"/>
      <c r="D509" s="18"/>
      <c r="E509" s="18"/>
      <c r="F509" s="20"/>
      <c r="G509" s="20"/>
      <c r="H509" s="136"/>
      <c r="I509" s="20"/>
      <c r="J509" s="155" t="s">
        <v>118</v>
      </c>
      <c r="K509" s="137"/>
      <c r="L509" s="136"/>
      <c r="M509" s="20"/>
      <c r="N509" s="64"/>
      <c r="O509" s="21"/>
    </row>
    <row r="510" spans="1:15" ht="22.5" customHeight="1" x14ac:dyDescent="0.2">
      <c r="A510" s="14"/>
      <c r="B510" s="22">
        <v>0.5625</v>
      </c>
      <c r="C510" s="66"/>
      <c r="D510" s="18"/>
      <c r="E510" s="18"/>
      <c r="F510" s="170" t="s">
        <v>119</v>
      </c>
      <c r="G510" s="137"/>
      <c r="H510" s="25"/>
      <c r="I510" s="25"/>
      <c r="J510" s="156"/>
      <c r="K510" s="136"/>
      <c r="L510" s="25"/>
      <c r="M510" s="25"/>
      <c r="N510" s="64"/>
      <c r="O510" s="21"/>
    </row>
    <row r="511" spans="1:15" ht="22.5" customHeight="1" x14ac:dyDescent="0.2">
      <c r="A511" s="14"/>
      <c r="B511" s="15">
        <v>0.58333333333333337</v>
      </c>
      <c r="C511" s="66"/>
      <c r="D511" s="18"/>
      <c r="E511" s="18"/>
      <c r="F511" s="124"/>
      <c r="G511" s="137"/>
      <c r="H511" s="20"/>
      <c r="I511" s="20"/>
      <c r="J511" s="20"/>
      <c r="K511" s="20"/>
      <c r="L511" s="20"/>
      <c r="M511" s="20"/>
      <c r="N511" s="64"/>
      <c r="O511" s="21"/>
    </row>
    <row r="512" spans="1:15" ht="22.5" customHeight="1" x14ac:dyDescent="0.2">
      <c r="A512" s="14"/>
      <c r="B512" s="22">
        <v>0.60416666666666663</v>
      </c>
      <c r="C512" s="66"/>
      <c r="D512" s="18"/>
      <c r="E512" s="18"/>
      <c r="F512" s="124"/>
      <c r="G512" s="137"/>
      <c r="H512" s="30"/>
      <c r="I512" s="30"/>
      <c r="J512" s="30"/>
      <c r="K512" s="30"/>
      <c r="L512" s="30"/>
      <c r="M512" s="30"/>
      <c r="N512" s="64"/>
      <c r="O512" s="21"/>
    </row>
    <row r="513" spans="1:15" ht="22.5" customHeight="1" x14ac:dyDescent="0.2">
      <c r="A513" s="14"/>
      <c r="B513" s="15">
        <v>0.625</v>
      </c>
      <c r="C513" s="66"/>
      <c r="D513" s="18"/>
      <c r="E513" s="18"/>
      <c r="F513" s="156"/>
      <c r="G513" s="136"/>
      <c r="H513" s="20"/>
      <c r="I513" s="20"/>
      <c r="J513" s="20"/>
      <c r="K513" s="20"/>
      <c r="L513" s="20"/>
      <c r="M513" s="20"/>
      <c r="N513" s="64"/>
      <c r="O513" s="21"/>
    </row>
    <row r="514" spans="1:15" ht="22.5" customHeight="1" x14ac:dyDescent="0.2">
      <c r="A514" s="14"/>
      <c r="B514" s="22">
        <v>0.64583333333333337</v>
      </c>
      <c r="C514" s="66"/>
      <c r="D514" s="18"/>
      <c r="E514" s="18"/>
      <c r="F514" s="30"/>
      <c r="G514" s="30"/>
      <c r="H514" s="30"/>
      <c r="I514" s="30"/>
      <c r="J514" s="30"/>
      <c r="K514" s="30"/>
      <c r="L514" s="30"/>
      <c r="M514" s="30"/>
      <c r="N514" s="64"/>
      <c r="O514" s="31"/>
    </row>
    <row r="515" spans="1:15" ht="22.5" customHeight="1" x14ac:dyDescent="0.2">
      <c r="A515" s="14"/>
      <c r="B515" s="15">
        <v>0.66666666666666663</v>
      </c>
      <c r="C515" s="66"/>
      <c r="D515" s="18"/>
      <c r="E515" s="18"/>
      <c r="F515" s="20"/>
      <c r="G515" s="20"/>
      <c r="H515" s="20"/>
      <c r="I515" s="20"/>
      <c r="J515" s="20"/>
      <c r="K515" s="20"/>
      <c r="L515" s="20"/>
      <c r="M515" s="20"/>
      <c r="N515" s="64"/>
      <c r="O515" s="21"/>
    </row>
    <row r="516" spans="1:15" ht="22.5" customHeight="1" x14ac:dyDescent="0.2">
      <c r="A516" s="14"/>
      <c r="B516" s="22">
        <v>0.6875</v>
      </c>
      <c r="C516" s="66"/>
      <c r="D516" s="18"/>
      <c r="E516" s="18"/>
      <c r="F516" s="25"/>
      <c r="G516" s="25"/>
      <c r="H516" s="25"/>
      <c r="I516" s="25"/>
      <c r="J516" s="25"/>
      <c r="K516" s="25"/>
      <c r="L516" s="25"/>
      <c r="M516" s="25"/>
      <c r="N516" s="64"/>
      <c r="O516" s="21"/>
    </row>
    <row r="517" spans="1:15" ht="22.5" customHeight="1" x14ac:dyDescent="0.2">
      <c r="A517" s="14"/>
      <c r="B517" s="15">
        <v>0.70833333333333337</v>
      </c>
      <c r="C517" s="66"/>
      <c r="D517" s="18"/>
      <c r="E517" s="18"/>
      <c r="F517" s="20"/>
      <c r="G517" s="20"/>
      <c r="H517" s="20"/>
      <c r="I517" s="20"/>
      <c r="J517" s="20"/>
      <c r="K517" s="20"/>
      <c r="L517" s="20"/>
      <c r="M517" s="20"/>
      <c r="N517" s="64"/>
      <c r="O517" s="21"/>
    </row>
    <row r="518" spans="1:15" ht="22.5" customHeight="1" x14ac:dyDescent="0.2">
      <c r="A518" s="14"/>
      <c r="B518" s="22">
        <v>0.72916666666666663</v>
      </c>
      <c r="C518" s="67"/>
      <c r="D518" s="33"/>
      <c r="E518" s="33"/>
      <c r="F518" s="32"/>
      <c r="G518" s="32"/>
      <c r="H518" s="32"/>
      <c r="I518" s="32"/>
      <c r="J518" s="32"/>
      <c r="K518" s="32"/>
      <c r="L518" s="32"/>
      <c r="M518" s="32"/>
      <c r="N518" s="69"/>
      <c r="O518" s="21"/>
    </row>
    <row r="519" spans="1:15" ht="22.5" customHeight="1" x14ac:dyDescent="0.2">
      <c r="A519" s="14"/>
      <c r="B519" s="15">
        <v>0.75</v>
      </c>
      <c r="C519" s="66"/>
      <c r="D519" s="18"/>
      <c r="E519" s="18"/>
      <c r="F519" s="20"/>
      <c r="G519" s="20"/>
      <c r="H519" s="20"/>
      <c r="I519" s="20"/>
      <c r="J519" s="155" t="s">
        <v>118</v>
      </c>
      <c r="K519" s="137"/>
      <c r="L519" s="20"/>
      <c r="M519" s="20"/>
      <c r="N519" s="64"/>
      <c r="O519" s="21"/>
    </row>
    <row r="520" spans="1:15" ht="22.5" customHeight="1" x14ac:dyDescent="0.2">
      <c r="A520" s="14"/>
      <c r="B520" s="22">
        <v>0.77083333333333337</v>
      </c>
      <c r="C520" s="67"/>
      <c r="D520" s="33"/>
      <c r="E520" s="33"/>
      <c r="F520" s="32"/>
      <c r="G520" s="32"/>
      <c r="H520" s="32"/>
      <c r="I520" s="32"/>
      <c r="J520" s="156"/>
      <c r="K520" s="136"/>
      <c r="L520" s="32"/>
      <c r="M520" s="32"/>
      <c r="N520" s="69"/>
      <c r="O520" s="21"/>
    </row>
    <row r="521" spans="1:15" ht="22.5" customHeight="1" x14ac:dyDescent="0.2">
      <c r="A521" s="34"/>
      <c r="B521" s="35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21"/>
    </row>
    <row r="522" spans="1:15" ht="22.5" customHeight="1" x14ac:dyDescent="0.25">
      <c r="A522" s="37"/>
      <c r="B522" s="38" t="s">
        <v>15</v>
      </c>
      <c r="C522" s="37"/>
      <c r="D522" s="37"/>
      <c r="E522" s="37"/>
      <c r="F522" s="37"/>
      <c r="G522" s="37"/>
      <c r="H522" s="37"/>
      <c r="I522" s="38"/>
      <c r="J522" s="38" t="s">
        <v>16</v>
      </c>
      <c r="K522" s="37"/>
      <c r="L522" s="37"/>
      <c r="M522" s="37"/>
      <c r="N522" s="37"/>
      <c r="O522" s="37"/>
    </row>
    <row r="523" spans="1:15" ht="22.5" customHeight="1" x14ac:dyDescent="0.2">
      <c r="A523" s="39"/>
      <c r="B523" s="139"/>
      <c r="C523" s="126"/>
      <c r="D523" s="126"/>
      <c r="E523" s="126"/>
      <c r="F523" s="126"/>
      <c r="G523" s="39"/>
      <c r="H523" s="39"/>
      <c r="I523" s="40"/>
      <c r="J523" s="139"/>
      <c r="K523" s="126"/>
      <c r="L523" s="126"/>
      <c r="M523" s="126"/>
      <c r="N523" s="126"/>
      <c r="O523" s="39"/>
    </row>
    <row r="524" spans="1:15" ht="22.5" customHeight="1" x14ac:dyDescent="0.2">
      <c r="A524" s="39"/>
      <c r="B524" s="140"/>
      <c r="C524" s="141"/>
      <c r="D524" s="141"/>
      <c r="E524" s="141"/>
      <c r="F524" s="141"/>
      <c r="G524" s="39"/>
      <c r="H524" s="39"/>
      <c r="I524" s="41"/>
      <c r="J524" s="140"/>
      <c r="K524" s="141"/>
      <c r="L524" s="141"/>
      <c r="M524" s="141"/>
      <c r="N524" s="141"/>
      <c r="O524" s="39"/>
    </row>
    <row r="525" spans="1:15" ht="22.5" customHeight="1" x14ac:dyDescent="0.2">
      <c r="A525" s="39"/>
      <c r="B525" s="140"/>
      <c r="C525" s="141"/>
      <c r="D525" s="141"/>
      <c r="E525" s="141"/>
      <c r="F525" s="141"/>
      <c r="G525" s="39"/>
      <c r="H525" s="39"/>
      <c r="I525" s="41"/>
      <c r="J525" s="140"/>
      <c r="K525" s="141"/>
      <c r="L525" s="141"/>
      <c r="M525" s="141"/>
      <c r="N525" s="141"/>
      <c r="O525" s="39"/>
    </row>
    <row r="526" spans="1:15" ht="22.5" customHeight="1" x14ac:dyDescent="0.2">
      <c r="A526" s="39"/>
      <c r="B526" s="140"/>
      <c r="C526" s="141"/>
      <c r="D526" s="141"/>
      <c r="E526" s="141"/>
      <c r="F526" s="141"/>
      <c r="G526" s="39"/>
      <c r="H526" s="39"/>
      <c r="I526" s="41"/>
      <c r="J526" s="140"/>
      <c r="K526" s="141"/>
      <c r="L526" s="141"/>
      <c r="M526" s="141"/>
      <c r="N526" s="141"/>
      <c r="O526" s="39"/>
    </row>
    <row r="527" spans="1:15" ht="22.5" customHeight="1" x14ac:dyDescent="0.2">
      <c r="A527" s="39"/>
      <c r="B527" s="140"/>
      <c r="C527" s="141"/>
      <c r="D527" s="141"/>
      <c r="E527" s="141"/>
      <c r="F527" s="141"/>
      <c r="G527" s="39"/>
      <c r="H527" s="39"/>
      <c r="I527" s="41"/>
      <c r="J527" s="140"/>
      <c r="K527" s="141"/>
      <c r="L527" s="141"/>
      <c r="M527" s="141"/>
      <c r="N527" s="141"/>
      <c r="O527" s="39"/>
    </row>
    <row r="528" spans="1:15" ht="22.5" customHeight="1" x14ac:dyDescent="0.2">
      <c r="A528" s="39"/>
      <c r="B528" s="42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</row>
    <row r="529" spans="1:15" ht="6" customHeight="1" x14ac:dyDescent="0.2">
      <c r="A529" s="43"/>
      <c r="B529" s="44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</row>
    <row r="530" spans="1:15" ht="6" customHeight="1" x14ac:dyDescent="0.4">
      <c r="A530" s="1"/>
      <c r="B530" s="132" t="s">
        <v>0</v>
      </c>
      <c r="C530" s="133"/>
      <c r="D530" s="133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3"/>
    </row>
    <row r="531" spans="1:15" ht="6" customHeight="1" x14ac:dyDescent="0.2">
      <c r="A531" s="4"/>
      <c r="B531" s="5" t="s">
        <v>1</v>
      </c>
      <c r="C531" s="6">
        <v>45893</v>
      </c>
      <c r="D531" s="134" t="s">
        <v>120</v>
      </c>
      <c r="E531" s="124"/>
      <c r="F531" s="124"/>
      <c r="G531" s="124"/>
      <c r="H531" s="124"/>
      <c r="I531" s="124"/>
      <c r="J531" s="124"/>
      <c r="K531" s="124"/>
      <c r="L531" s="124"/>
      <c r="M531" s="124"/>
      <c r="N531" s="124"/>
      <c r="O531" s="7"/>
    </row>
    <row r="532" spans="1:15" ht="36" customHeight="1" x14ac:dyDescent="0.2">
      <c r="A532" s="8"/>
      <c r="B532" s="8"/>
      <c r="C532" s="9">
        <f>C531</f>
        <v>45893</v>
      </c>
      <c r="D532" s="127">
        <f>C531+1</f>
        <v>45894</v>
      </c>
      <c r="E532" s="124"/>
      <c r="F532" s="127">
        <f>C531+2</f>
        <v>45895</v>
      </c>
      <c r="G532" s="124"/>
      <c r="H532" s="127">
        <f>C531+3</f>
        <v>45896</v>
      </c>
      <c r="I532" s="124"/>
      <c r="J532" s="127">
        <f>C531+4</f>
        <v>45897</v>
      </c>
      <c r="K532" s="124"/>
      <c r="L532" s="127">
        <f>C531+5</f>
        <v>45898</v>
      </c>
      <c r="M532" s="124"/>
      <c r="N532" s="10">
        <f>C531+6</f>
        <v>45899</v>
      </c>
      <c r="O532" s="8"/>
    </row>
    <row r="533" spans="1:15" ht="22.5" customHeight="1" x14ac:dyDescent="0.2">
      <c r="A533" s="11"/>
      <c r="B533" s="12"/>
      <c r="C533" s="13" t="str">
        <f t="shared" ref="C533:D533" si="15">UPPER(TEXT(C532, "DDDD"))</f>
        <v>DOMINGO</v>
      </c>
      <c r="D533" s="125" t="str">
        <f t="shared" si="15"/>
        <v>LUNES</v>
      </c>
      <c r="E533" s="126"/>
      <c r="F533" s="125" t="str">
        <f>UPPER(TEXT(F532, "DDDD"))</f>
        <v>MARTES</v>
      </c>
      <c r="G533" s="126"/>
      <c r="H533" s="125" t="str">
        <f>UPPER(TEXT(H532, "DDDD"))</f>
        <v>MIÉRCOLES</v>
      </c>
      <c r="I533" s="126"/>
      <c r="J533" s="125" t="str">
        <f>UPPER(TEXT(J532, "DDDD"))</f>
        <v>JUEVES</v>
      </c>
      <c r="K533" s="126"/>
      <c r="L533" s="125" t="str">
        <f>UPPER(TEXT(L532, "DDDD"))</f>
        <v>VIERNES</v>
      </c>
      <c r="M533" s="126"/>
      <c r="N533" s="13" t="str">
        <f>UPPER(TEXT(N532, "DDDD"))</f>
        <v>SÁBADO</v>
      </c>
      <c r="O533" s="11"/>
    </row>
    <row r="534" spans="1:15" ht="22.5" customHeight="1" x14ac:dyDescent="0.2">
      <c r="A534" s="14"/>
      <c r="B534" s="15">
        <v>0.33333333333333331</v>
      </c>
      <c r="C534" s="61"/>
      <c r="D534" s="16"/>
      <c r="E534" s="16"/>
      <c r="F534" s="170" t="s">
        <v>121</v>
      </c>
      <c r="G534" s="137"/>
      <c r="H534" s="20"/>
      <c r="I534" s="20"/>
      <c r="J534" s="20"/>
      <c r="K534" s="20"/>
      <c r="L534" s="20"/>
      <c r="M534" s="20"/>
      <c r="N534" s="64"/>
      <c r="O534" s="21"/>
    </row>
    <row r="535" spans="1:15" ht="22.5" customHeight="1" x14ac:dyDescent="0.2">
      <c r="A535" s="14"/>
      <c r="B535" s="22">
        <v>0.35416666666666669</v>
      </c>
      <c r="C535" s="61"/>
      <c r="D535" s="23"/>
      <c r="E535" s="23"/>
      <c r="F535" s="124"/>
      <c r="G535" s="137"/>
      <c r="H535" s="25"/>
      <c r="I535" s="25"/>
      <c r="J535" s="23"/>
      <c r="K535" s="25"/>
      <c r="L535" s="23" t="s">
        <v>122</v>
      </c>
      <c r="M535" s="25"/>
      <c r="N535" s="64"/>
      <c r="O535" s="21"/>
    </row>
    <row r="536" spans="1:15" ht="22.5" customHeight="1" x14ac:dyDescent="0.2">
      <c r="A536" s="14"/>
      <c r="B536" s="15">
        <v>0.375</v>
      </c>
      <c r="C536" s="61"/>
      <c r="D536" s="16"/>
      <c r="E536" s="16"/>
      <c r="F536" s="124"/>
      <c r="G536" s="137"/>
      <c r="H536" s="20"/>
      <c r="I536" s="20"/>
      <c r="J536" s="20"/>
      <c r="K536" s="20"/>
      <c r="L536" s="20"/>
      <c r="M536" s="20"/>
      <c r="N536" s="64"/>
      <c r="O536" s="21"/>
    </row>
    <row r="537" spans="1:15" ht="22.5" customHeight="1" x14ac:dyDescent="0.2">
      <c r="A537" s="14"/>
      <c r="B537" s="22">
        <v>0.39583333333333331</v>
      </c>
      <c r="C537" s="61"/>
      <c r="D537" s="23"/>
      <c r="E537" s="23"/>
      <c r="F537" s="156"/>
      <c r="G537" s="136"/>
      <c r="H537" s="25"/>
      <c r="I537" s="25"/>
      <c r="J537" s="25"/>
      <c r="K537" s="25"/>
      <c r="L537" s="25"/>
      <c r="M537" s="25"/>
      <c r="N537" s="64"/>
      <c r="O537" s="21"/>
    </row>
    <row r="538" spans="1:15" ht="22.5" customHeight="1" x14ac:dyDescent="0.2">
      <c r="A538" s="14"/>
      <c r="B538" s="15">
        <v>0.41666666666666669</v>
      </c>
      <c r="C538" s="61"/>
      <c r="D538" s="16"/>
      <c r="E538" s="16"/>
      <c r="F538" s="27"/>
      <c r="G538" s="20"/>
      <c r="H538" s="20"/>
      <c r="I538" s="20"/>
      <c r="J538" s="20"/>
      <c r="K538" s="20"/>
      <c r="L538" s="20"/>
      <c r="M538" s="20"/>
      <c r="N538" s="64"/>
      <c r="O538" s="21"/>
    </row>
    <row r="539" spans="1:15" ht="22.5" customHeight="1" x14ac:dyDescent="0.2">
      <c r="A539" s="14"/>
      <c r="B539" s="22">
        <v>0.4375</v>
      </c>
      <c r="C539" s="61"/>
      <c r="D539" s="23"/>
      <c r="E539" s="25"/>
      <c r="F539" s="25"/>
      <c r="G539" s="25"/>
      <c r="H539" s="171" t="s">
        <v>123</v>
      </c>
      <c r="I539" s="136"/>
      <c r="J539" s="25"/>
      <c r="K539" s="25"/>
      <c r="L539" s="25"/>
      <c r="M539" s="25"/>
      <c r="N539" s="64"/>
      <c r="O539" s="21"/>
    </row>
    <row r="540" spans="1:15" ht="22.5" customHeight="1" x14ac:dyDescent="0.2">
      <c r="A540" s="14"/>
      <c r="B540" s="15">
        <v>0.45833333333333331</v>
      </c>
      <c r="C540" s="61"/>
      <c r="D540" s="16" t="s">
        <v>124</v>
      </c>
      <c r="E540" s="20"/>
      <c r="F540" s="120" t="s">
        <v>125</v>
      </c>
      <c r="G540" s="20"/>
      <c r="H540" s="155" t="s">
        <v>126</v>
      </c>
      <c r="I540" s="137"/>
      <c r="J540" s="120" t="s">
        <v>127</v>
      </c>
      <c r="K540" s="20"/>
      <c r="L540" s="16" t="s">
        <v>128</v>
      </c>
      <c r="M540" s="20"/>
      <c r="N540" s="64"/>
      <c r="O540" s="21"/>
    </row>
    <row r="541" spans="1:15" ht="22.5" customHeight="1" x14ac:dyDescent="0.2">
      <c r="A541" s="14"/>
      <c r="B541" s="22">
        <v>0.47916666666666669</v>
      </c>
      <c r="C541" s="61"/>
      <c r="D541" s="23"/>
      <c r="E541" s="25"/>
      <c r="F541" s="25"/>
      <c r="G541" s="25"/>
      <c r="H541" s="124"/>
      <c r="I541" s="137"/>
      <c r="J541" s="25"/>
      <c r="K541" s="25"/>
      <c r="L541" s="25"/>
      <c r="M541" s="23" t="s">
        <v>129</v>
      </c>
      <c r="N541" s="64"/>
      <c r="O541" s="21"/>
    </row>
    <row r="542" spans="1:15" ht="22.5" customHeight="1" x14ac:dyDescent="0.2">
      <c r="A542" s="14"/>
      <c r="B542" s="15">
        <v>0.5</v>
      </c>
      <c r="C542" s="61"/>
      <c r="D542" s="20"/>
      <c r="E542" s="20"/>
      <c r="F542" s="20"/>
      <c r="G542" s="20"/>
      <c r="H542" s="124"/>
      <c r="I542" s="137"/>
      <c r="J542" s="16" t="s">
        <v>130</v>
      </c>
      <c r="K542" s="20"/>
      <c r="L542" s="20"/>
      <c r="M542" s="20"/>
      <c r="N542" s="64"/>
      <c r="O542" s="21"/>
    </row>
    <row r="543" spans="1:15" ht="22.5" customHeight="1" x14ac:dyDescent="0.2">
      <c r="A543" s="14"/>
      <c r="B543" s="22">
        <v>0.52083333333333337</v>
      </c>
      <c r="C543" s="61"/>
      <c r="D543" s="25"/>
      <c r="E543" s="25"/>
      <c r="F543" s="25"/>
      <c r="G543" s="25"/>
      <c r="H543" s="156"/>
      <c r="I543" s="136"/>
      <c r="J543" s="25"/>
      <c r="K543" s="25"/>
      <c r="L543" s="25"/>
      <c r="M543" s="25"/>
      <c r="N543" s="64"/>
      <c r="O543" s="21"/>
    </row>
    <row r="544" spans="1:15" ht="22.5" customHeight="1" x14ac:dyDescent="0.2">
      <c r="A544" s="14"/>
      <c r="B544" s="15">
        <v>0.54166666666666663</v>
      </c>
      <c r="C544" s="61"/>
      <c r="D544" s="20"/>
      <c r="E544" s="20"/>
      <c r="F544" s="20"/>
      <c r="G544" s="20"/>
      <c r="H544" s="20"/>
      <c r="I544" s="138" t="s">
        <v>131</v>
      </c>
      <c r="J544" s="20"/>
      <c r="K544" s="20"/>
      <c r="L544" s="20"/>
      <c r="M544" s="20"/>
      <c r="N544" s="64"/>
      <c r="O544" s="21"/>
    </row>
    <row r="545" spans="1:15" ht="22.5" customHeight="1" x14ac:dyDescent="0.2">
      <c r="A545" s="14"/>
      <c r="B545" s="22">
        <v>0.5625</v>
      </c>
      <c r="C545" s="66"/>
      <c r="D545" s="138" t="s">
        <v>132</v>
      </c>
      <c r="E545" s="25"/>
      <c r="F545" s="25"/>
      <c r="G545" s="25"/>
      <c r="H545" s="25"/>
      <c r="I545" s="137"/>
      <c r="J545" s="25"/>
      <c r="K545" s="25"/>
      <c r="L545" s="25"/>
      <c r="M545" s="25"/>
      <c r="N545" s="64"/>
      <c r="O545" s="21"/>
    </row>
    <row r="546" spans="1:15" ht="22.5" customHeight="1" x14ac:dyDescent="0.2">
      <c r="A546" s="14"/>
      <c r="B546" s="15">
        <v>0.58333333333333337</v>
      </c>
      <c r="C546" s="66"/>
      <c r="D546" s="137"/>
      <c r="E546" s="20"/>
      <c r="F546" s="20"/>
      <c r="G546" s="20"/>
      <c r="H546" s="20"/>
      <c r="I546" s="136"/>
      <c r="J546" s="20"/>
      <c r="K546" s="20"/>
      <c r="L546" s="20"/>
      <c r="M546" s="20"/>
      <c r="N546" s="64"/>
      <c r="O546" s="21"/>
    </row>
    <row r="547" spans="1:15" ht="22.5" customHeight="1" x14ac:dyDescent="0.2">
      <c r="A547" s="14"/>
      <c r="B547" s="22">
        <v>0.60416666666666663</v>
      </c>
      <c r="C547" s="66"/>
      <c r="D547" s="136"/>
      <c r="E547" s="30"/>
      <c r="F547" s="30"/>
      <c r="G547" s="30"/>
      <c r="H547" s="30"/>
      <c r="I547" s="30"/>
      <c r="J547" s="30"/>
      <c r="K547" s="30"/>
      <c r="L547" s="30"/>
      <c r="M547" s="30"/>
      <c r="N547" s="64"/>
      <c r="O547" s="21"/>
    </row>
    <row r="548" spans="1:15" ht="22.5" customHeight="1" x14ac:dyDescent="0.2">
      <c r="A548" s="14"/>
      <c r="B548" s="15">
        <v>0.625</v>
      </c>
      <c r="C548" s="66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64"/>
      <c r="O548" s="21"/>
    </row>
    <row r="549" spans="1:15" ht="22.5" customHeight="1" x14ac:dyDescent="0.2">
      <c r="A549" s="14"/>
      <c r="B549" s="22">
        <v>0.64583333333333337</v>
      </c>
      <c r="C549" s="66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64"/>
      <c r="O549" s="31"/>
    </row>
    <row r="550" spans="1:15" ht="22.5" customHeight="1" x14ac:dyDescent="0.2">
      <c r="A550" s="14"/>
      <c r="B550" s="15">
        <v>0.66666666666666663</v>
      </c>
      <c r="C550" s="66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64"/>
      <c r="O550" s="21"/>
    </row>
    <row r="551" spans="1:15" ht="22.5" customHeight="1" x14ac:dyDescent="0.2">
      <c r="A551" s="14"/>
      <c r="B551" s="22">
        <v>0.6875</v>
      </c>
      <c r="C551" s="66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64"/>
      <c r="O551" s="21"/>
    </row>
    <row r="552" spans="1:15" ht="22.5" customHeight="1" x14ac:dyDescent="0.2">
      <c r="A552" s="14"/>
      <c r="B552" s="15">
        <v>0.70833333333333337</v>
      </c>
      <c r="C552" s="66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64"/>
      <c r="O552" s="21"/>
    </row>
    <row r="553" spans="1:15" ht="22.5" customHeight="1" x14ac:dyDescent="0.2">
      <c r="A553" s="14"/>
      <c r="B553" s="22">
        <v>0.72916666666666663</v>
      </c>
      <c r="C553" s="67"/>
      <c r="D553" s="28" t="s">
        <v>133</v>
      </c>
      <c r="E553" s="32"/>
      <c r="F553" s="32"/>
      <c r="G553" s="32"/>
      <c r="H553" s="32"/>
      <c r="I553" s="32"/>
      <c r="J553" s="32"/>
      <c r="K553" s="32"/>
      <c r="L553" s="32"/>
      <c r="M553" s="32"/>
      <c r="N553" s="69"/>
      <c r="O553" s="21"/>
    </row>
    <row r="554" spans="1:15" ht="22.5" customHeight="1" x14ac:dyDescent="0.2">
      <c r="A554" s="14"/>
      <c r="B554" s="15">
        <v>0.75</v>
      </c>
      <c r="C554" s="66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64"/>
      <c r="O554" s="21"/>
    </row>
    <row r="555" spans="1:15" ht="22.5" customHeight="1" x14ac:dyDescent="0.2">
      <c r="A555" s="14"/>
      <c r="B555" s="22">
        <v>0.77083333333333337</v>
      </c>
      <c r="C555" s="67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69"/>
      <c r="O555" s="21"/>
    </row>
    <row r="556" spans="1:15" ht="22.5" customHeight="1" x14ac:dyDescent="0.2">
      <c r="A556" s="34"/>
      <c r="B556" s="35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21"/>
    </row>
    <row r="557" spans="1:15" ht="22.5" customHeight="1" x14ac:dyDescent="0.25">
      <c r="A557" s="37"/>
      <c r="B557" s="38" t="s">
        <v>15</v>
      </c>
      <c r="C557" s="37"/>
      <c r="D557" s="37"/>
      <c r="E557" s="37"/>
      <c r="F557" s="37"/>
      <c r="G557" s="37"/>
      <c r="H557" s="37"/>
      <c r="I557" s="38"/>
      <c r="J557" s="38" t="s">
        <v>16</v>
      </c>
      <c r="K557" s="37"/>
      <c r="L557" s="37"/>
      <c r="M557" s="37"/>
      <c r="N557" s="37"/>
      <c r="O557" s="37"/>
    </row>
    <row r="558" spans="1:15" ht="22.5" customHeight="1" x14ac:dyDescent="0.2">
      <c r="A558" s="39"/>
      <c r="B558" s="139"/>
      <c r="C558" s="126"/>
      <c r="D558" s="126"/>
      <c r="E558" s="126"/>
      <c r="F558" s="126"/>
      <c r="G558" s="39"/>
      <c r="H558" s="39"/>
      <c r="I558" s="40"/>
      <c r="J558" s="139"/>
      <c r="K558" s="126"/>
      <c r="L558" s="126"/>
      <c r="M558" s="126"/>
      <c r="N558" s="126"/>
      <c r="O558" s="39"/>
    </row>
    <row r="559" spans="1:15" ht="22.5" customHeight="1" x14ac:dyDescent="0.2">
      <c r="A559" s="39"/>
      <c r="B559" s="140"/>
      <c r="C559" s="141"/>
      <c r="D559" s="141"/>
      <c r="E559" s="141"/>
      <c r="F559" s="141"/>
      <c r="G559" s="39"/>
      <c r="H559" s="39"/>
      <c r="I559" s="41"/>
      <c r="J559" s="140"/>
      <c r="K559" s="141"/>
      <c r="L559" s="141"/>
      <c r="M559" s="141"/>
      <c r="N559" s="141"/>
      <c r="O559" s="39"/>
    </row>
    <row r="560" spans="1:15" ht="22.5" customHeight="1" x14ac:dyDescent="0.2">
      <c r="A560" s="39"/>
      <c r="B560" s="140"/>
      <c r="C560" s="141"/>
      <c r="D560" s="141"/>
      <c r="E560" s="141"/>
      <c r="F560" s="141"/>
      <c r="G560" s="39"/>
      <c r="H560" s="39"/>
      <c r="I560" s="41"/>
      <c r="J560" s="140"/>
      <c r="K560" s="141"/>
      <c r="L560" s="141"/>
      <c r="M560" s="141"/>
      <c r="N560" s="141"/>
      <c r="O560" s="39"/>
    </row>
    <row r="561" spans="1:15" ht="22.5" customHeight="1" x14ac:dyDescent="0.2">
      <c r="A561" s="39"/>
      <c r="B561" s="140"/>
      <c r="C561" s="141"/>
      <c r="D561" s="141"/>
      <c r="E561" s="141"/>
      <c r="F561" s="141"/>
      <c r="G561" s="39"/>
      <c r="H561" s="39"/>
      <c r="I561" s="41"/>
      <c r="J561" s="140"/>
      <c r="K561" s="141"/>
      <c r="L561" s="141"/>
      <c r="M561" s="141"/>
      <c r="N561" s="141"/>
      <c r="O561" s="39"/>
    </row>
    <row r="562" spans="1:15" ht="22.5" customHeight="1" x14ac:dyDescent="0.2">
      <c r="A562" s="39"/>
      <c r="B562" s="140"/>
      <c r="C562" s="141"/>
      <c r="D562" s="141"/>
      <c r="E562" s="141"/>
      <c r="F562" s="141"/>
      <c r="G562" s="39"/>
      <c r="H562" s="39"/>
      <c r="I562" s="41"/>
      <c r="J562" s="140"/>
      <c r="K562" s="141"/>
      <c r="L562" s="141"/>
      <c r="M562" s="141"/>
      <c r="N562" s="141"/>
      <c r="O562" s="39"/>
    </row>
    <row r="563" spans="1:15" ht="22.5" customHeight="1" x14ac:dyDescent="0.2">
      <c r="A563" s="39"/>
      <c r="B563" s="42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</row>
    <row r="564" spans="1:15" ht="6" customHeight="1" x14ac:dyDescent="0.2">
      <c r="A564" s="43"/>
      <c r="B564" s="44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</row>
    <row r="565" spans="1:15" ht="6" customHeight="1" x14ac:dyDescent="0.4">
      <c r="A565" s="1"/>
      <c r="B565" s="132" t="s">
        <v>0</v>
      </c>
      <c r="C565" s="133"/>
      <c r="D565" s="133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3"/>
    </row>
    <row r="566" spans="1:15" ht="6" customHeight="1" x14ac:dyDescent="0.2">
      <c r="A566" s="4"/>
      <c r="B566" s="5" t="s">
        <v>1</v>
      </c>
      <c r="C566" s="6">
        <v>45872</v>
      </c>
      <c r="D566" s="134" t="s">
        <v>90</v>
      </c>
      <c r="E566" s="124"/>
      <c r="F566" s="124"/>
      <c r="G566" s="124"/>
      <c r="H566" s="124"/>
      <c r="I566" s="124"/>
      <c r="J566" s="124"/>
      <c r="K566" s="124"/>
      <c r="L566" s="124"/>
      <c r="M566" s="124"/>
      <c r="N566" s="124"/>
      <c r="O566" s="7"/>
    </row>
    <row r="567" spans="1:15" ht="36" customHeight="1" x14ac:dyDescent="0.2">
      <c r="A567" s="8"/>
      <c r="B567" s="8"/>
      <c r="C567" s="9">
        <f>C566</f>
        <v>45872</v>
      </c>
      <c r="D567" s="127">
        <f>C566+1</f>
        <v>45873</v>
      </c>
      <c r="E567" s="124"/>
      <c r="F567" s="127">
        <f>C566+2</f>
        <v>45874</v>
      </c>
      <c r="G567" s="124"/>
      <c r="H567" s="127">
        <f>C566+3</f>
        <v>45875</v>
      </c>
      <c r="I567" s="124"/>
      <c r="J567" s="127">
        <f>C566+4</f>
        <v>45876</v>
      </c>
      <c r="K567" s="124"/>
      <c r="L567" s="127">
        <f>C566+5</f>
        <v>45877</v>
      </c>
      <c r="M567" s="124"/>
      <c r="N567" s="10">
        <f>C566+6</f>
        <v>45878</v>
      </c>
      <c r="O567" s="8"/>
    </row>
    <row r="568" spans="1:15" ht="22.5" customHeight="1" x14ac:dyDescent="0.2">
      <c r="A568" s="11"/>
      <c r="B568" s="12"/>
      <c r="C568" s="13" t="str">
        <f t="shared" ref="C568:D568" si="16">UPPER(TEXT(C567, "DDDD"))</f>
        <v>DOMINGO</v>
      </c>
      <c r="D568" s="125" t="str">
        <f t="shared" si="16"/>
        <v>LUNES</v>
      </c>
      <c r="E568" s="126"/>
      <c r="F568" s="125" t="str">
        <f>UPPER(TEXT(F567, "DDDD"))</f>
        <v>MARTES</v>
      </c>
      <c r="G568" s="126"/>
      <c r="H568" s="125" t="str">
        <f>UPPER(TEXT(H567, "DDDD"))</f>
        <v>MIÉRCOLES</v>
      </c>
      <c r="I568" s="126"/>
      <c r="J568" s="125" t="str">
        <f>UPPER(TEXT(J567, "DDDD"))</f>
        <v>JUEVES</v>
      </c>
      <c r="K568" s="126"/>
      <c r="L568" s="125" t="str">
        <f>UPPER(TEXT(L567, "DDDD"))</f>
        <v>VIERNES</v>
      </c>
      <c r="M568" s="126"/>
      <c r="N568" s="13" t="str">
        <f>UPPER(TEXT(N567, "DDDD"))</f>
        <v>SÁBADO</v>
      </c>
      <c r="O568" s="11"/>
    </row>
    <row r="569" spans="1:15" ht="60" customHeight="1" x14ac:dyDescent="0.2">
      <c r="A569" s="14"/>
      <c r="B569" s="15">
        <v>0.33333333333333331</v>
      </c>
      <c r="C569" s="61"/>
      <c r="D569" s="20"/>
      <c r="E569" s="20"/>
      <c r="F569" s="138" t="s">
        <v>91</v>
      </c>
      <c r="G569" s="20"/>
      <c r="H569" s="20"/>
      <c r="I569" s="20"/>
      <c r="J569" s="18"/>
      <c r="K569" s="18"/>
      <c r="L569" s="20"/>
      <c r="M569" s="135" t="s">
        <v>92</v>
      </c>
      <c r="N569" s="64"/>
      <c r="O569" s="21"/>
    </row>
    <row r="570" spans="1:15" ht="22.5" customHeight="1" x14ac:dyDescent="0.2">
      <c r="A570" s="14"/>
      <c r="B570" s="22">
        <v>0.35416666666666669</v>
      </c>
      <c r="C570" s="61"/>
      <c r="D570" s="26"/>
      <c r="E570" s="25"/>
      <c r="F570" s="137"/>
      <c r="G570" s="25"/>
      <c r="H570" s="25"/>
      <c r="I570" s="25"/>
      <c r="J570" s="18"/>
      <c r="K570" s="18"/>
      <c r="L570" s="25"/>
      <c r="M570" s="136"/>
      <c r="N570" s="64"/>
      <c r="O570" s="21"/>
    </row>
    <row r="571" spans="1:15" ht="22.5" customHeight="1" x14ac:dyDescent="0.2">
      <c r="A571" s="14"/>
      <c r="B571" s="15">
        <v>0.375</v>
      </c>
      <c r="C571" s="61"/>
      <c r="D571" s="16"/>
      <c r="E571" s="135" t="s">
        <v>93</v>
      </c>
      <c r="F571" s="137"/>
      <c r="G571" s="20"/>
      <c r="H571" s="20"/>
      <c r="I571" s="20"/>
      <c r="J571" s="18"/>
      <c r="K571" s="18"/>
      <c r="L571" s="20"/>
      <c r="M571" s="20"/>
      <c r="N571" s="64"/>
      <c r="O571" s="21"/>
    </row>
    <row r="572" spans="1:15" ht="22.5" customHeight="1" x14ac:dyDescent="0.2">
      <c r="A572" s="14"/>
      <c r="B572" s="22">
        <v>0.39583333333333331</v>
      </c>
      <c r="C572" s="61"/>
      <c r="D572" s="26"/>
      <c r="E572" s="137"/>
      <c r="F572" s="137"/>
      <c r="G572" s="25"/>
      <c r="H572" s="25"/>
      <c r="I572" s="25"/>
      <c r="J572" s="18"/>
      <c r="K572" s="18"/>
      <c r="L572" s="25"/>
      <c r="M572" s="25"/>
      <c r="N572" s="64"/>
      <c r="O572" s="21"/>
    </row>
    <row r="573" spans="1:15" ht="1.5" customHeight="1" x14ac:dyDescent="0.2">
      <c r="A573" s="14"/>
      <c r="B573" s="15">
        <v>0.41666666666666669</v>
      </c>
      <c r="C573" s="61"/>
      <c r="D573" s="27"/>
      <c r="E573" s="136"/>
      <c r="F573" s="137"/>
      <c r="G573" s="20"/>
      <c r="H573" s="20"/>
      <c r="I573" s="20"/>
      <c r="J573" s="18"/>
      <c r="K573" s="18"/>
      <c r="L573" s="20"/>
      <c r="M573" s="20"/>
      <c r="N573" s="64"/>
      <c r="O573" s="21"/>
    </row>
    <row r="574" spans="1:15" ht="22.5" customHeight="1" x14ac:dyDescent="0.2">
      <c r="A574" s="14"/>
      <c r="B574" s="22">
        <v>0.4375</v>
      </c>
      <c r="C574" s="61"/>
      <c r="D574" s="135" t="s">
        <v>94</v>
      </c>
      <c r="E574" s="135" t="s">
        <v>94</v>
      </c>
      <c r="F574" s="137"/>
      <c r="G574" s="25"/>
      <c r="H574" s="25"/>
      <c r="I574" s="25"/>
      <c r="J574" s="18"/>
      <c r="K574" s="18"/>
      <c r="L574" s="25"/>
      <c r="M574" s="138" t="s">
        <v>95</v>
      </c>
      <c r="N574" s="64"/>
      <c r="O574" s="21"/>
    </row>
    <row r="575" spans="1:15" ht="22.5" customHeight="1" x14ac:dyDescent="0.2">
      <c r="A575" s="14"/>
      <c r="B575" s="15">
        <v>0.45833333333333331</v>
      </c>
      <c r="C575" s="61"/>
      <c r="D575" s="136"/>
      <c r="E575" s="136"/>
      <c r="F575" s="136"/>
      <c r="G575" s="20"/>
      <c r="H575" s="20"/>
      <c r="I575" s="20"/>
      <c r="J575" s="18"/>
      <c r="K575" s="18"/>
      <c r="L575" s="20"/>
      <c r="M575" s="136"/>
      <c r="N575" s="64"/>
      <c r="O575" s="21"/>
    </row>
    <row r="576" spans="1:15" ht="22.5" customHeight="1" x14ac:dyDescent="0.2">
      <c r="A576" s="14"/>
      <c r="B576" s="22">
        <v>0.47916666666666669</v>
      </c>
      <c r="C576" s="61"/>
      <c r="E576" s="25"/>
      <c r="F576" s="138" t="s">
        <v>96</v>
      </c>
      <c r="G576" s="25"/>
      <c r="H576" s="25"/>
      <c r="I576" s="25"/>
      <c r="J576" s="18"/>
      <c r="K576" s="18"/>
      <c r="L576" s="25"/>
      <c r="M576" s="25"/>
      <c r="N576" s="64"/>
      <c r="O576" s="21"/>
    </row>
    <row r="577" spans="1:15" ht="22.5" customHeight="1" x14ac:dyDescent="0.2">
      <c r="A577" s="14"/>
      <c r="B577" s="15">
        <v>0.5</v>
      </c>
      <c r="C577" s="61"/>
      <c r="D577" s="20"/>
      <c r="E577" s="20"/>
      <c r="F577" s="136"/>
      <c r="G577" s="20"/>
      <c r="H577" s="20"/>
      <c r="I577" s="20"/>
      <c r="J577" s="18"/>
      <c r="K577" s="18"/>
      <c r="L577" s="20"/>
      <c r="M577" s="20"/>
      <c r="N577" s="64"/>
      <c r="O577" s="21"/>
    </row>
    <row r="578" spans="1:15" ht="22.5" customHeight="1" x14ac:dyDescent="0.2">
      <c r="A578" s="14"/>
      <c r="B578" s="22">
        <v>0.52083333333333337</v>
      </c>
      <c r="C578" s="61"/>
      <c r="D578" s="25"/>
      <c r="E578" s="25"/>
      <c r="F578" s="25"/>
      <c r="G578" s="25"/>
      <c r="H578" s="25"/>
      <c r="I578" s="25"/>
      <c r="J578" s="18"/>
      <c r="K578" s="18"/>
      <c r="L578" s="25"/>
      <c r="M578" s="25"/>
      <c r="N578" s="64"/>
      <c r="O578" s="21"/>
    </row>
    <row r="579" spans="1:15" ht="22.5" customHeight="1" x14ac:dyDescent="0.2">
      <c r="A579" s="14"/>
      <c r="B579" s="15">
        <v>0.54166666666666663</v>
      </c>
      <c r="C579" s="61"/>
      <c r="D579" s="20"/>
      <c r="E579" s="20"/>
      <c r="F579" s="20"/>
      <c r="G579" s="20"/>
      <c r="H579" s="20"/>
      <c r="I579" s="20"/>
      <c r="J579" s="18"/>
      <c r="K579" s="18"/>
      <c r="L579" s="20"/>
      <c r="M579" s="20"/>
      <c r="N579" s="64"/>
      <c r="O579" s="21"/>
    </row>
    <row r="580" spans="1:15" ht="22.5" customHeight="1" x14ac:dyDescent="0.2">
      <c r="A580" s="14"/>
      <c r="B580" s="22">
        <v>0.5625</v>
      </c>
      <c r="C580" s="66"/>
      <c r="D580" s="25"/>
      <c r="E580" s="25"/>
      <c r="F580" s="25"/>
      <c r="G580" s="25"/>
      <c r="H580" s="25"/>
      <c r="I580" s="25"/>
      <c r="J580" s="18"/>
      <c r="K580" s="18"/>
      <c r="L580" s="25"/>
      <c r="M580" s="25"/>
      <c r="N580" s="64"/>
      <c r="O580" s="21"/>
    </row>
    <row r="581" spans="1:15" ht="22.5" customHeight="1" x14ac:dyDescent="0.2">
      <c r="A581" s="14"/>
      <c r="B581" s="15">
        <v>0.58333333333333337</v>
      </c>
      <c r="C581" s="66"/>
      <c r="D581" s="20"/>
      <c r="E581" s="20"/>
      <c r="F581" s="20"/>
      <c r="G581" s="20"/>
      <c r="H581" s="20"/>
      <c r="I581" s="20"/>
      <c r="J581" s="18"/>
      <c r="K581" s="18"/>
      <c r="L581" s="20"/>
      <c r="M581" s="20"/>
      <c r="N581" s="64"/>
      <c r="O581" s="21"/>
    </row>
    <row r="582" spans="1:15" ht="22.5" customHeight="1" x14ac:dyDescent="0.2">
      <c r="A582" s="14"/>
      <c r="B582" s="22">
        <v>0.60416666666666663</v>
      </c>
      <c r="C582" s="66"/>
      <c r="D582" s="30"/>
      <c r="E582" s="30"/>
      <c r="F582" s="30"/>
      <c r="G582" s="30"/>
      <c r="H582" s="30"/>
      <c r="I582" s="30"/>
      <c r="J582" s="18"/>
      <c r="K582" s="18"/>
      <c r="L582" s="30"/>
      <c r="M582" s="30"/>
      <c r="N582" s="64"/>
      <c r="O582" s="21"/>
    </row>
    <row r="583" spans="1:15" ht="22.5" customHeight="1" x14ac:dyDescent="0.2">
      <c r="A583" s="14"/>
      <c r="B583" s="15">
        <v>0.625</v>
      </c>
      <c r="C583" s="66"/>
      <c r="D583" s="20"/>
      <c r="E583" s="20"/>
      <c r="F583" s="20"/>
      <c r="G583" s="20"/>
      <c r="H583" s="20"/>
      <c r="I583" s="20"/>
      <c r="J583" s="18"/>
      <c r="K583" s="18"/>
      <c r="L583" s="20"/>
      <c r="M583" s="20"/>
      <c r="N583" s="64"/>
      <c r="O583" s="21"/>
    </row>
    <row r="584" spans="1:15" ht="22.5" customHeight="1" x14ac:dyDescent="0.2">
      <c r="A584" s="14"/>
      <c r="B584" s="22">
        <v>0.64583333333333337</v>
      </c>
      <c r="C584" s="66"/>
      <c r="D584" s="30"/>
      <c r="E584" s="30"/>
      <c r="F584" s="30"/>
      <c r="G584" s="30"/>
      <c r="H584" s="30"/>
      <c r="I584" s="30"/>
      <c r="J584" s="18"/>
      <c r="K584" s="18"/>
      <c r="L584" s="30"/>
      <c r="M584" s="30"/>
      <c r="N584" s="64"/>
      <c r="O584" s="31"/>
    </row>
    <row r="585" spans="1:15" ht="22.5" customHeight="1" x14ac:dyDescent="0.2">
      <c r="A585" s="14"/>
      <c r="B585" s="15">
        <v>0.66666666666666663</v>
      </c>
      <c r="C585" s="66"/>
      <c r="D585" s="20"/>
      <c r="E585" s="20"/>
      <c r="F585" s="20"/>
      <c r="G585" s="20"/>
      <c r="H585" s="20"/>
      <c r="I585" s="20"/>
      <c r="J585" s="18"/>
      <c r="K585" s="18"/>
      <c r="L585" s="20"/>
      <c r="M585" s="20"/>
      <c r="N585" s="64"/>
      <c r="O585" s="21"/>
    </row>
    <row r="586" spans="1:15" ht="22.5" customHeight="1" x14ac:dyDescent="0.2">
      <c r="A586" s="14"/>
      <c r="B586" s="22">
        <v>0.6875</v>
      </c>
      <c r="C586" s="66"/>
      <c r="D586" s="25"/>
      <c r="E586" s="25"/>
      <c r="F586" s="25"/>
      <c r="G586" s="25"/>
      <c r="H586" s="25"/>
      <c r="I586" s="25"/>
      <c r="J586" s="18"/>
      <c r="K586" s="18"/>
      <c r="L586" s="25"/>
      <c r="M586" s="25"/>
      <c r="N586" s="64"/>
      <c r="O586" s="21"/>
    </row>
    <row r="587" spans="1:15" ht="22.5" customHeight="1" x14ac:dyDescent="0.2">
      <c r="A587" s="14"/>
      <c r="B587" s="15">
        <v>0.70833333333333337</v>
      </c>
      <c r="C587" s="66"/>
      <c r="D587" s="20"/>
      <c r="E587" s="20"/>
      <c r="F587" s="20"/>
      <c r="G587" s="20"/>
      <c r="H587" s="20"/>
      <c r="I587" s="20"/>
      <c r="J587" s="18"/>
      <c r="K587" s="18"/>
      <c r="L587" s="20"/>
      <c r="M587" s="20"/>
      <c r="N587" s="64"/>
      <c r="O587" s="21"/>
    </row>
    <row r="588" spans="1:15" ht="22.5" customHeight="1" x14ac:dyDescent="0.2">
      <c r="A588" s="14"/>
      <c r="B588" s="22">
        <v>0.72916666666666663</v>
      </c>
      <c r="C588" s="67"/>
      <c r="D588" s="32"/>
      <c r="E588" s="32"/>
      <c r="F588" s="32"/>
      <c r="G588" s="32"/>
      <c r="H588" s="32"/>
      <c r="I588" s="32"/>
      <c r="J588" s="33"/>
      <c r="K588" s="33"/>
      <c r="L588" s="32"/>
      <c r="M588" s="32"/>
      <c r="N588" s="69"/>
      <c r="O588" s="21"/>
    </row>
    <row r="589" spans="1:15" ht="22.5" customHeight="1" x14ac:dyDescent="0.2">
      <c r="A589" s="14"/>
      <c r="B589" s="15">
        <v>0.75</v>
      </c>
      <c r="C589" s="66"/>
      <c r="D589" s="20"/>
      <c r="E589" s="20"/>
      <c r="F589" s="20"/>
      <c r="G589" s="20"/>
      <c r="H589" s="20"/>
      <c r="I589" s="20"/>
      <c r="J589" s="18"/>
      <c r="K589" s="18"/>
      <c r="L589" s="20"/>
      <c r="M589" s="20"/>
      <c r="N589" s="64"/>
      <c r="O589" s="21"/>
    </row>
    <row r="590" spans="1:15" ht="22.5" customHeight="1" x14ac:dyDescent="0.2">
      <c r="A590" s="14"/>
      <c r="B590" s="22">
        <v>0.77083333333333337</v>
      </c>
      <c r="C590" s="67"/>
      <c r="D590" s="32"/>
      <c r="E590" s="32"/>
      <c r="F590" s="32"/>
      <c r="G590" s="32"/>
      <c r="H590" s="32"/>
      <c r="I590" s="32"/>
      <c r="J590" s="33"/>
      <c r="K590" s="33"/>
      <c r="L590" s="32"/>
      <c r="M590" s="32"/>
      <c r="N590" s="69"/>
      <c r="O590" s="21"/>
    </row>
    <row r="591" spans="1:15" ht="22.5" customHeight="1" x14ac:dyDescent="0.2">
      <c r="A591" s="34"/>
      <c r="B591" s="35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21"/>
    </row>
    <row r="592" spans="1:15" ht="22.5" customHeight="1" x14ac:dyDescent="0.25">
      <c r="A592" s="37"/>
      <c r="B592" s="38" t="s">
        <v>15</v>
      </c>
      <c r="C592" s="37"/>
      <c r="D592" s="37"/>
      <c r="E592" s="37"/>
      <c r="F592" s="37"/>
      <c r="G592" s="37"/>
      <c r="H592" s="37"/>
      <c r="I592" s="38"/>
      <c r="J592" s="38" t="s">
        <v>16</v>
      </c>
      <c r="K592" s="37"/>
      <c r="L592" s="37"/>
      <c r="M592" s="37"/>
      <c r="N592" s="37"/>
      <c r="O592" s="37"/>
    </row>
    <row r="593" spans="1:15" ht="22.5" customHeight="1" x14ac:dyDescent="0.2">
      <c r="A593" s="39"/>
      <c r="B593" s="139"/>
      <c r="C593" s="126"/>
      <c r="D593" s="126"/>
      <c r="E593" s="126"/>
      <c r="F593" s="126"/>
      <c r="G593" s="39"/>
      <c r="H593" s="39"/>
      <c r="I593" s="40"/>
      <c r="J593" s="139"/>
      <c r="K593" s="126"/>
      <c r="L593" s="126"/>
      <c r="M593" s="126"/>
      <c r="N593" s="126"/>
      <c r="O593" s="39"/>
    </row>
    <row r="594" spans="1:15" ht="22.5" customHeight="1" x14ac:dyDescent="0.2">
      <c r="A594" s="39"/>
      <c r="B594" s="140"/>
      <c r="C594" s="141"/>
      <c r="D594" s="141"/>
      <c r="E594" s="141"/>
      <c r="F594" s="141"/>
      <c r="G594" s="39"/>
      <c r="H594" s="39"/>
      <c r="I594" s="41"/>
      <c r="J594" s="140"/>
      <c r="K594" s="141"/>
      <c r="L594" s="141"/>
      <c r="M594" s="141"/>
      <c r="N594" s="141"/>
      <c r="O594" s="39"/>
    </row>
    <row r="595" spans="1:15" ht="22.5" customHeight="1" x14ac:dyDescent="0.2">
      <c r="A595" s="39"/>
      <c r="B595" s="140"/>
      <c r="C595" s="141"/>
      <c r="D595" s="141"/>
      <c r="E595" s="141"/>
      <c r="F595" s="141"/>
      <c r="G595" s="39"/>
      <c r="H595" s="39"/>
      <c r="I595" s="41"/>
      <c r="J595" s="140"/>
      <c r="K595" s="141"/>
      <c r="L595" s="141"/>
      <c r="M595" s="141"/>
      <c r="N595" s="141"/>
      <c r="O595" s="39"/>
    </row>
    <row r="596" spans="1:15" ht="22.5" customHeight="1" x14ac:dyDescent="0.2">
      <c r="A596" s="39"/>
      <c r="B596" s="140"/>
      <c r="C596" s="141"/>
      <c r="D596" s="141"/>
      <c r="E596" s="141"/>
      <c r="F596" s="141"/>
      <c r="G596" s="39"/>
      <c r="H596" s="39"/>
      <c r="I596" s="41"/>
      <c r="J596" s="140"/>
      <c r="K596" s="141"/>
      <c r="L596" s="141"/>
      <c r="M596" s="141"/>
      <c r="N596" s="141"/>
      <c r="O596" s="39"/>
    </row>
    <row r="597" spans="1:15" ht="22.5" customHeight="1" x14ac:dyDescent="0.2">
      <c r="A597" s="39"/>
      <c r="B597" s="140"/>
      <c r="C597" s="141"/>
      <c r="D597" s="141"/>
      <c r="E597" s="141"/>
      <c r="F597" s="141"/>
      <c r="G597" s="39"/>
      <c r="H597" s="39"/>
      <c r="I597" s="41"/>
      <c r="J597" s="140"/>
      <c r="K597" s="141"/>
      <c r="L597" s="141"/>
      <c r="M597" s="141"/>
      <c r="N597" s="141"/>
      <c r="O597" s="39"/>
    </row>
    <row r="598" spans="1:15" ht="22.5" customHeight="1" x14ac:dyDescent="0.2">
      <c r="A598" s="39"/>
      <c r="B598" s="42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</row>
    <row r="599" spans="1:15" ht="6" customHeight="1" x14ac:dyDescent="0.2">
      <c r="A599" s="43"/>
      <c r="B599" s="44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</row>
    <row r="600" spans="1:15" ht="6" customHeight="1" x14ac:dyDescent="0.2">
      <c r="A600" s="43"/>
      <c r="B600" s="44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</row>
    <row r="601" spans="1:15" ht="6" customHeight="1" x14ac:dyDescent="0.4">
      <c r="A601" s="1"/>
      <c r="B601" s="132" t="s">
        <v>0</v>
      </c>
      <c r="C601" s="133"/>
      <c r="D601" s="133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3"/>
    </row>
    <row r="602" spans="1:15" ht="6" customHeight="1" x14ac:dyDescent="0.2">
      <c r="A602" s="4"/>
      <c r="B602" s="5" t="s">
        <v>1</v>
      </c>
      <c r="C602" s="6">
        <v>45879</v>
      </c>
      <c r="D602" s="134" t="s">
        <v>97</v>
      </c>
      <c r="E602" s="124"/>
      <c r="F602" s="124"/>
      <c r="G602" s="124"/>
      <c r="H602" s="124"/>
      <c r="I602" s="124"/>
      <c r="J602" s="124"/>
      <c r="K602" s="124"/>
      <c r="L602" s="124"/>
      <c r="M602" s="124"/>
      <c r="N602" s="124"/>
      <c r="O602" s="7"/>
    </row>
    <row r="603" spans="1:15" ht="36" customHeight="1" x14ac:dyDescent="0.2">
      <c r="A603" s="8"/>
      <c r="B603" s="8"/>
      <c r="C603" s="9">
        <f>C602</f>
        <v>45879</v>
      </c>
      <c r="D603" s="127">
        <f>C602+1</f>
        <v>45880</v>
      </c>
      <c r="E603" s="124"/>
      <c r="F603" s="127">
        <f>C602+2</f>
        <v>45881</v>
      </c>
      <c r="G603" s="124"/>
      <c r="H603" s="127">
        <f>C602+3</f>
        <v>45882</v>
      </c>
      <c r="I603" s="124"/>
      <c r="J603" s="127">
        <f>C602+4</f>
        <v>45883</v>
      </c>
      <c r="K603" s="124"/>
      <c r="L603" s="127">
        <f>C602+5</f>
        <v>45884</v>
      </c>
      <c r="M603" s="124"/>
      <c r="N603" s="10">
        <f>C602+6</f>
        <v>45885</v>
      </c>
      <c r="O603" s="8"/>
    </row>
    <row r="604" spans="1:15" ht="22.5" customHeight="1" x14ac:dyDescent="0.2">
      <c r="A604" s="11"/>
      <c r="B604" s="12"/>
      <c r="C604" s="13" t="str">
        <f t="shared" ref="C604:D604" si="17">UPPER(TEXT(C603, "DDDD"))</f>
        <v>DOMINGO</v>
      </c>
      <c r="D604" s="125" t="str">
        <f t="shared" si="17"/>
        <v>LUNES</v>
      </c>
      <c r="E604" s="126"/>
      <c r="F604" s="125" t="str">
        <f>UPPER(TEXT(F603, "DDDD"))</f>
        <v>MARTES</v>
      </c>
      <c r="G604" s="126"/>
      <c r="H604" s="125" t="str">
        <f>UPPER(TEXT(H603, "DDDD"))</f>
        <v>MIÉRCOLES</v>
      </c>
      <c r="I604" s="126"/>
      <c r="J604" s="125" t="str">
        <f>UPPER(TEXT(J603, "DDDD"))</f>
        <v>JUEVES</v>
      </c>
      <c r="K604" s="126"/>
      <c r="L604" s="125" t="str">
        <f>UPPER(TEXT(L603, "DDDD"))</f>
        <v>VIERNES</v>
      </c>
      <c r="M604" s="126"/>
      <c r="N604" s="13" t="str">
        <f>UPPER(TEXT(N603, "DDDD"))</f>
        <v>SÁBADO</v>
      </c>
      <c r="O604" s="11"/>
    </row>
    <row r="605" spans="1:15" ht="22.5" customHeight="1" x14ac:dyDescent="0.2">
      <c r="A605" s="14"/>
      <c r="B605" s="15">
        <v>0.33333333333333331</v>
      </c>
      <c r="C605" s="61"/>
      <c r="D605" s="16"/>
      <c r="E605" s="16" t="s">
        <v>98</v>
      </c>
      <c r="F605" s="155" t="s">
        <v>99</v>
      </c>
      <c r="G605" s="137"/>
      <c r="H605" s="119" t="s">
        <v>100</v>
      </c>
      <c r="I605" s="20"/>
      <c r="J605" s="20"/>
      <c r="K605" s="135" t="s">
        <v>101</v>
      </c>
      <c r="L605" s="16" t="s">
        <v>102</v>
      </c>
      <c r="M605" s="20"/>
      <c r="N605" s="64"/>
      <c r="O605" s="21"/>
    </row>
    <row r="606" spans="1:15" ht="22.5" customHeight="1" x14ac:dyDescent="0.2">
      <c r="A606" s="14"/>
      <c r="B606" s="22">
        <v>0.35416666666666669</v>
      </c>
      <c r="C606" s="61"/>
      <c r="D606" s="170" t="s">
        <v>103</v>
      </c>
      <c r="E606" s="137"/>
      <c r="F606" s="124"/>
      <c r="G606" s="137"/>
      <c r="H606" s="170" t="s">
        <v>104</v>
      </c>
      <c r="I606" s="137"/>
      <c r="J606" s="25"/>
      <c r="K606" s="137"/>
      <c r="L606" s="25"/>
      <c r="M606" s="25"/>
      <c r="N606" s="64"/>
      <c r="O606" s="21"/>
    </row>
    <row r="607" spans="1:15" ht="22.5" customHeight="1" x14ac:dyDescent="0.2">
      <c r="A607" s="14"/>
      <c r="B607" s="15">
        <v>0.375</v>
      </c>
      <c r="C607" s="61"/>
      <c r="D607" s="156"/>
      <c r="E607" s="136"/>
      <c r="F607" s="124"/>
      <c r="G607" s="137"/>
      <c r="H607" s="124"/>
      <c r="I607" s="137"/>
      <c r="J607" s="20"/>
      <c r="K607" s="137"/>
      <c r="L607" s="20"/>
      <c r="M607" s="20"/>
      <c r="N607" s="64"/>
      <c r="O607" s="21"/>
    </row>
    <row r="608" spans="1:15" ht="22.5" customHeight="1" x14ac:dyDescent="0.2">
      <c r="A608" s="14"/>
      <c r="B608" s="22">
        <v>0.39583333333333331</v>
      </c>
      <c r="C608" s="61"/>
      <c r="D608" s="23" t="s">
        <v>105</v>
      </c>
      <c r="E608" s="26"/>
      <c r="F608" s="124"/>
      <c r="G608" s="137"/>
      <c r="H608" s="124"/>
      <c r="I608" s="137"/>
      <c r="J608" s="25"/>
      <c r="K608" s="137"/>
      <c r="L608" s="25"/>
      <c r="M608" s="25"/>
      <c r="N608" s="64"/>
      <c r="O608" s="21"/>
    </row>
    <row r="609" spans="1:15" ht="22.5" customHeight="1" x14ac:dyDescent="0.2">
      <c r="A609" s="14"/>
      <c r="B609" s="15">
        <v>0.41666666666666669</v>
      </c>
      <c r="C609" s="61"/>
      <c r="D609" s="16"/>
      <c r="E609" s="27"/>
      <c r="F609" s="156"/>
      <c r="G609" s="136"/>
      <c r="H609" s="156"/>
      <c r="I609" s="136"/>
      <c r="J609" s="16"/>
      <c r="K609" s="168" t="s">
        <v>106</v>
      </c>
      <c r="L609" s="20"/>
      <c r="M609" s="20"/>
      <c r="N609" s="64"/>
      <c r="O609" s="21"/>
    </row>
    <row r="610" spans="1:15" ht="22.5" customHeight="1" x14ac:dyDescent="0.2">
      <c r="A610" s="14"/>
      <c r="B610" s="22">
        <v>0.4375</v>
      </c>
      <c r="C610" s="61"/>
      <c r="D610" s="23"/>
      <c r="E610" s="25"/>
      <c r="F610" s="25"/>
      <c r="G610" s="25"/>
      <c r="H610" s="25"/>
      <c r="I610" s="25"/>
      <c r="J610" s="169"/>
      <c r="K610" s="137"/>
      <c r="L610" s="25"/>
      <c r="M610" s="25"/>
      <c r="N610" s="64"/>
      <c r="O610" s="21"/>
    </row>
    <row r="611" spans="1:15" ht="22.5" customHeight="1" x14ac:dyDescent="0.2">
      <c r="A611" s="14"/>
      <c r="B611" s="15">
        <v>0.45833333333333331</v>
      </c>
      <c r="C611" s="61"/>
      <c r="D611" s="20"/>
      <c r="E611" s="135" t="s">
        <v>107</v>
      </c>
      <c r="F611" s="20"/>
      <c r="G611" s="20"/>
      <c r="H611" s="20"/>
      <c r="I611" s="20"/>
      <c r="J611" s="136"/>
      <c r="K611" s="137"/>
      <c r="L611" s="20"/>
      <c r="M611" s="20"/>
      <c r="N611" s="64"/>
      <c r="O611" s="21"/>
    </row>
    <row r="612" spans="1:15" ht="22.5" customHeight="1" x14ac:dyDescent="0.2">
      <c r="A612" s="14"/>
      <c r="B612" s="22">
        <v>0.47916666666666669</v>
      </c>
      <c r="C612" s="61"/>
      <c r="D612" s="25"/>
      <c r="E612" s="136"/>
      <c r="F612" s="25"/>
      <c r="G612" s="25"/>
      <c r="H612" s="25"/>
      <c r="I612" s="138" t="s">
        <v>108</v>
      </c>
      <c r="J612" s="25"/>
      <c r="K612" s="25"/>
      <c r="L612" s="25"/>
      <c r="M612" s="25"/>
      <c r="N612" s="64"/>
      <c r="O612" s="21"/>
    </row>
    <row r="613" spans="1:15" ht="22.5" customHeight="1" x14ac:dyDescent="0.2">
      <c r="A613" s="14"/>
      <c r="B613" s="15">
        <v>0.5</v>
      </c>
      <c r="C613" s="61"/>
      <c r="D613" s="20"/>
      <c r="E613" s="20"/>
      <c r="F613" s="20"/>
      <c r="G613" s="20"/>
      <c r="H613" s="20"/>
      <c r="I613" s="136"/>
      <c r="J613" s="20"/>
      <c r="K613" s="20"/>
      <c r="L613" s="20"/>
      <c r="M613" s="20"/>
      <c r="N613" s="64"/>
      <c r="O613" s="21"/>
    </row>
    <row r="614" spans="1:15" ht="22.5" customHeight="1" x14ac:dyDescent="0.2">
      <c r="A614" s="14"/>
      <c r="B614" s="22">
        <v>0.52083333333333337</v>
      </c>
      <c r="C614" s="61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64"/>
      <c r="O614" s="21"/>
    </row>
    <row r="615" spans="1:15" ht="22.5" customHeight="1" x14ac:dyDescent="0.2">
      <c r="A615" s="14"/>
      <c r="B615" s="15">
        <v>0.54166666666666663</v>
      </c>
      <c r="C615" s="61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64"/>
      <c r="O615" s="21"/>
    </row>
    <row r="616" spans="1:15" ht="22.5" customHeight="1" x14ac:dyDescent="0.2">
      <c r="A616" s="14"/>
      <c r="B616" s="22">
        <v>0.5625</v>
      </c>
      <c r="C616" s="66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64"/>
      <c r="O616" s="21"/>
    </row>
    <row r="617" spans="1:15" ht="22.5" customHeight="1" x14ac:dyDescent="0.2">
      <c r="A617" s="14"/>
      <c r="B617" s="15">
        <v>0.58333333333333337</v>
      </c>
      <c r="C617" s="66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64"/>
      <c r="O617" s="21"/>
    </row>
    <row r="618" spans="1:15" ht="22.5" customHeight="1" x14ac:dyDescent="0.2">
      <c r="A618" s="14"/>
      <c r="B618" s="22">
        <v>0.60416666666666663</v>
      </c>
      <c r="C618" s="66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64"/>
      <c r="O618" s="21"/>
    </row>
    <row r="619" spans="1:15" ht="22.5" customHeight="1" x14ac:dyDescent="0.2">
      <c r="A619" s="14"/>
      <c r="B619" s="15">
        <v>0.625</v>
      </c>
      <c r="C619" s="66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64"/>
      <c r="O619" s="21"/>
    </row>
    <row r="620" spans="1:15" ht="22.5" customHeight="1" x14ac:dyDescent="0.2">
      <c r="A620" s="14"/>
      <c r="B620" s="22">
        <v>0.64583333333333337</v>
      </c>
      <c r="C620" s="66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64"/>
      <c r="O620" s="31"/>
    </row>
    <row r="621" spans="1:15" ht="22.5" customHeight="1" x14ac:dyDescent="0.2">
      <c r="A621" s="14"/>
      <c r="B621" s="15">
        <v>0.66666666666666663</v>
      </c>
      <c r="C621" s="66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64"/>
      <c r="O621" s="21"/>
    </row>
    <row r="622" spans="1:15" ht="22.5" customHeight="1" x14ac:dyDescent="0.2">
      <c r="A622" s="14"/>
      <c r="B622" s="22">
        <v>0.6875</v>
      </c>
      <c r="C622" s="66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64"/>
      <c r="O622" s="21"/>
    </row>
    <row r="623" spans="1:15" ht="22.5" customHeight="1" x14ac:dyDescent="0.2">
      <c r="A623" s="14"/>
      <c r="B623" s="15">
        <v>0.70833333333333337</v>
      </c>
      <c r="C623" s="66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64"/>
      <c r="O623" s="21"/>
    </row>
    <row r="624" spans="1:15" ht="22.5" customHeight="1" x14ac:dyDescent="0.2">
      <c r="A624" s="14"/>
      <c r="B624" s="22">
        <v>0.72916666666666663</v>
      </c>
      <c r="C624" s="67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69"/>
      <c r="O624" s="21"/>
    </row>
    <row r="625" spans="1:15" ht="22.5" customHeight="1" x14ac:dyDescent="0.2">
      <c r="A625" s="14"/>
      <c r="B625" s="15">
        <v>0.75</v>
      </c>
      <c r="C625" s="66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64"/>
      <c r="O625" s="21"/>
    </row>
    <row r="626" spans="1:15" ht="22.5" customHeight="1" x14ac:dyDescent="0.2">
      <c r="A626" s="14"/>
      <c r="B626" s="22">
        <v>0.77083333333333337</v>
      </c>
      <c r="C626" s="67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69"/>
      <c r="O626" s="21"/>
    </row>
    <row r="627" spans="1:15" ht="22.5" customHeight="1" x14ac:dyDescent="0.2">
      <c r="A627" s="34"/>
      <c r="B627" s="35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21"/>
    </row>
    <row r="628" spans="1:15" ht="22.5" customHeight="1" x14ac:dyDescent="0.25">
      <c r="A628" s="37"/>
      <c r="B628" s="38" t="s">
        <v>15</v>
      </c>
      <c r="C628" s="37"/>
      <c r="D628" s="37"/>
      <c r="E628" s="37"/>
      <c r="F628" s="37"/>
      <c r="G628" s="37"/>
      <c r="H628" s="37"/>
      <c r="I628" s="38"/>
      <c r="J628" s="38" t="s">
        <v>16</v>
      </c>
      <c r="K628" s="37"/>
      <c r="L628" s="37"/>
      <c r="M628" s="37"/>
      <c r="N628" s="37"/>
      <c r="O628" s="37"/>
    </row>
    <row r="629" spans="1:15" ht="22.5" customHeight="1" x14ac:dyDescent="0.2">
      <c r="A629" s="39"/>
      <c r="B629" s="139"/>
      <c r="C629" s="126"/>
      <c r="D629" s="126"/>
      <c r="E629" s="126"/>
      <c r="F629" s="126"/>
      <c r="G629" s="39"/>
      <c r="H629" s="39"/>
      <c r="I629" s="40"/>
      <c r="J629" s="139"/>
      <c r="K629" s="126"/>
      <c r="L629" s="126"/>
      <c r="M629" s="126"/>
      <c r="N629" s="126"/>
      <c r="O629" s="39"/>
    </row>
    <row r="630" spans="1:15" ht="22.5" customHeight="1" x14ac:dyDescent="0.2">
      <c r="A630" s="39"/>
      <c r="B630" s="140"/>
      <c r="C630" s="141"/>
      <c r="D630" s="141"/>
      <c r="E630" s="141"/>
      <c r="F630" s="141"/>
      <c r="G630" s="39"/>
      <c r="H630" s="39"/>
      <c r="I630" s="41"/>
      <c r="J630" s="140"/>
      <c r="K630" s="141"/>
      <c r="L630" s="141"/>
      <c r="M630" s="141"/>
      <c r="N630" s="141"/>
      <c r="O630" s="39"/>
    </row>
    <row r="631" spans="1:15" ht="22.5" customHeight="1" x14ac:dyDescent="0.2">
      <c r="A631" s="39"/>
      <c r="B631" s="140"/>
      <c r="C631" s="141"/>
      <c r="D631" s="141"/>
      <c r="E631" s="141"/>
      <c r="F631" s="141"/>
      <c r="G631" s="39"/>
      <c r="H631" s="39"/>
      <c r="I631" s="41"/>
      <c r="J631" s="140"/>
      <c r="K631" s="141"/>
      <c r="L631" s="141"/>
      <c r="M631" s="141"/>
      <c r="N631" s="141"/>
      <c r="O631" s="39"/>
    </row>
    <row r="632" spans="1:15" ht="22.5" customHeight="1" x14ac:dyDescent="0.2">
      <c r="A632" s="39"/>
      <c r="B632" s="140"/>
      <c r="C632" s="141"/>
      <c r="D632" s="141"/>
      <c r="E632" s="141"/>
      <c r="F632" s="141"/>
      <c r="G632" s="39"/>
      <c r="H632" s="39"/>
      <c r="I632" s="41"/>
      <c r="J632" s="140"/>
      <c r="K632" s="141"/>
      <c r="L632" s="141"/>
      <c r="M632" s="141"/>
      <c r="N632" s="141"/>
      <c r="O632" s="39"/>
    </row>
    <row r="633" spans="1:15" ht="22.5" customHeight="1" x14ac:dyDescent="0.2">
      <c r="A633" s="39"/>
      <c r="B633" s="140"/>
      <c r="C633" s="141"/>
      <c r="D633" s="141"/>
      <c r="E633" s="141"/>
      <c r="F633" s="141"/>
      <c r="G633" s="39"/>
      <c r="H633" s="39"/>
      <c r="I633" s="41"/>
      <c r="J633" s="140"/>
      <c r="K633" s="141"/>
      <c r="L633" s="141"/>
      <c r="M633" s="141"/>
      <c r="N633" s="141"/>
      <c r="O633" s="39"/>
    </row>
    <row r="634" spans="1:15" ht="22.5" customHeight="1" x14ac:dyDescent="0.2">
      <c r="A634" s="39"/>
      <c r="B634" s="42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</row>
    <row r="635" spans="1:15" ht="6" customHeight="1" x14ac:dyDescent="0.2">
      <c r="A635" s="43"/>
      <c r="B635" s="44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</row>
    <row r="636" spans="1:15" ht="6" customHeight="1" x14ac:dyDescent="0.4">
      <c r="A636" s="1"/>
      <c r="B636" s="132" t="s">
        <v>0</v>
      </c>
      <c r="C636" s="133"/>
      <c r="D636" s="133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3"/>
    </row>
    <row r="637" spans="1:15" ht="6" customHeight="1" x14ac:dyDescent="0.2">
      <c r="A637" s="4"/>
      <c r="B637" s="5" t="s">
        <v>1</v>
      </c>
      <c r="C637" s="6">
        <v>45886</v>
      </c>
      <c r="D637" s="134" t="s">
        <v>109</v>
      </c>
      <c r="E637" s="124"/>
      <c r="F637" s="124"/>
      <c r="G637" s="124"/>
      <c r="H637" s="124"/>
      <c r="I637" s="124"/>
      <c r="J637" s="124"/>
      <c r="K637" s="124"/>
      <c r="L637" s="124"/>
      <c r="M637" s="124"/>
      <c r="N637" s="124"/>
      <c r="O637" s="7"/>
    </row>
    <row r="638" spans="1:15" ht="36" customHeight="1" x14ac:dyDescent="0.2">
      <c r="A638" s="8"/>
      <c r="B638" s="8"/>
      <c r="C638" s="9">
        <f>C637</f>
        <v>45886</v>
      </c>
      <c r="D638" s="127">
        <f>C637+1</f>
        <v>45887</v>
      </c>
      <c r="E638" s="124"/>
      <c r="F638" s="127">
        <f>C637+2</f>
        <v>45888</v>
      </c>
      <c r="G638" s="124"/>
      <c r="H638" s="127">
        <f>C637+3</f>
        <v>45889</v>
      </c>
      <c r="I638" s="124"/>
      <c r="J638" s="127">
        <f>C637+4</f>
        <v>45890</v>
      </c>
      <c r="K638" s="124"/>
      <c r="L638" s="127">
        <f>C637+5</f>
        <v>45891</v>
      </c>
      <c r="M638" s="124"/>
      <c r="N638" s="10">
        <f>C637+6</f>
        <v>45892</v>
      </c>
      <c r="O638" s="8"/>
    </row>
    <row r="639" spans="1:15" ht="22.5" customHeight="1" x14ac:dyDescent="0.2">
      <c r="A639" s="11"/>
      <c r="B639" s="12"/>
      <c r="C639" s="13" t="str">
        <f t="shared" ref="C639:D639" si="18">UPPER(TEXT(C638, "DDDD"))</f>
        <v>DOMINGO</v>
      </c>
      <c r="D639" s="125" t="str">
        <f t="shared" si="18"/>
        <v>LUNES</v>
      </c>
      <c r="E639" s="126"/>
      <c r="F639" s="125" t="str">
        <f>UPPER(TEXT(F638, "DDDD"))</f>
        <v>MARTES</v>
      </c>
      <c r="G639" s="126"/>
      <c r="H639" s="125" t="str">
        <f>UPPER(TEXT(H638, "DDDD"))</f>
        <v>MIÉRCOLES</v>
      </c>
      <c r="I639" s="126"/>
      <c r="J639" s="125" t="str">
        <f>UPPER(TEXT(J638, "DDDD"))</f>
        <v>JUEVES</v>
      </c>
      <c r="K639" s="126"/>
      <c r="L639" s="125" t="str">
        <f>UPPER(TEXT(L638, "DDDD"))</f>
        <v>VIERNES</v>
      </c>
      <c r="M639" s="126"/>
      <c r="N639" s="13" t="str">
        <f>UPPER(TEXT(N638, "DDDD"))</f>
        <v>SÁBADO</v>
      </c>
      <c r="O639" s="11"/>
    </row>
    <row r="640" spans="1:15" ht="22.5" customHeight="1" x14ac:dyDescent="0.2">
      <c r="A640" s="14"/>
      <c r="B640" s="15">
        <v>0.33333333333333331</v>
      </c>
      <c r="C640" s="61"/>
      <c r="D640" s="17"/>
      <c r="E640" s="18"/>
      <c r="F640" s="20"/>
      <c r="G640" s="20"/>
      <c r="H640" s="20"/>
      <c r="I640" s="20"/>
      <c r="J640" s="20"/>
      <c r="K640" s="20"/>
      <c r="L640" s="20"/>
      <c r="M640" s="20"/>
      <c r="N640" s="64"/>
      <c r="O640" s="21"/>
    </row>
    <row r="641" spans="1:15" ht="22.5" customHeight="1" x14ac:dyDescent="0.2">
      <c r="A641" s="14"/>
      <c r="B641" s="22">
        <v>0.35416666666666669</v>
      </c>
      <c r="C641" s="61"/>
      <c r="D641" s="17"/>
      <c r="E641" s="24"/>
      <c r="F641" s="25"/>
      <c r="G641" s="25"/>
      <c r="H641" s="25"/>
      <c r="I641" s="25"/>
      <c r="J641" s="25"/>
      <c r="K641" s="25"/>
      <c r="L641" s="23" t="s">
        <v>110</v>
      </c>
      <c r="M641" s="25"/>
      <c r="N641" s="64"/>
      <c r="O641" s="21"/>
    </row>
    <row r="642" spans="1:15" ht="22.5" customHeight="1" x14ac:dyDescent="0.2">
      <c r="A642" s="14"/>
      <c r="B642" s="15">
        <v>0.375</v>
      </c>
      <c r="C642" s="61"/>
      <c r="D642" s="17"/>
      <c r="E642" s="17"/>
      <c r="F642" s="20"/>
      <c r="G642" s="20"/>
      <c r="H642" s="20"/>
      <c r="I642" s="20"/>
      <c r="J642" s="20"/>
      <c r="K642" s="135" t="s">
        <v>111</v>
      </c>
      <c r="L642" s="20"/>
      <c r="M642" s="20"/>
      <c r="N642" s="64"/>
      <c r="O642" s="21"/>
    </row>
    <row r="643" spans="1:15" ht="22.5" customHeight="1" x14ac:dyDescent="0.2">
      <c r="A643" s="14"/>
      <c r="B643" s="22">
        <v>0.39583333333333331</v>
      </c>
      <c r="C643" s="61"/>
      <c r="D643" s="17"/>
      <c r="E643" s="24"/>
      <c r="F643" s="26"/>
      <c r="G643" s="25"/>
      <c r="H643" s="170" t="s">
        <v>112</v>
      </c>
      <c r="I643" s="137"/>
      <c r="J643" s="25"/>
      <c r="K643" s="136"/>
      <c r="L643" s="25"/>
      <c r="M643" s="25"/>
      <c r="N643" s="64"/>
      <c r="O643" s="21"/>
    </row>
    <row r="644" spans="1:15" ht="22.5" customHeight="1" x14ac:dyDescent="0.2">
      <c r="A644" s="14"/>
      <c r="B644" s="15">
        <v>0.41666666666666669</v>
      </c>
      <c r="C644" s="61"/>
      <c r="D644" s="17"/>
      <c r="E644" s="24"/>
      <c r="F644" s="27"/>
      <c r="G644" s="20"/>
      <c r="H644" s="156"/>
      <c r="I644" s="136"/>
      <c r="J644" s="155" t="s">
        <v>113</v>
      </c>
      <c r="K644" s="137"/>
      <c r="L644" s="20"/>
      <c r="M644" s="20"/>
      <c r="N644" s="64"/>
      <c r="O644" s="21"/>
    </row>
    <row r="645" spans="1:15" ht="22.5" customHeight="1" x14ac:dyDescent="0.2">
      <c r="A645" s="14"/>
      <c r="B645" s="22">
        <v>0.4375</v>
      </c>
      <c r="C645" s="61"/>
      <c r="D645" s="17"/>
      <c r="E645" s="18"/>
      <c r="F645" s="25"/>
      <c r="G645" s="25"/>
      <c r="H645" s="25"/>
      <c r="I645" s="25"/>
      <c r="J645" s="156"/>
      <c r="K645" s="136"/>
      <c r="L645" s="25"/>
      <c r="M645" s="25"/>
      <c r="N645" s="64"/>
      <c r="O645" s="21"/>
    </row>
    <row r="646" spans="1:15" ht="22.5" customHeight="1" x14ac:dyDescent="0.2">
      <c r="A646" s="14"/>
      <c r="B646" s="15">
        <v>0.45833333333333331</v>
      </c>
      <c r="C646" s="61"/>
      <c r="D646" s="18"/>
      <c r="E646" s="18"/>
      <c r="F646" s="20"/>
      <c r="G646" s="20"/>
      <c r="H646" s="20"/>
      <c r="I646" s="138" t="s">
        <v>108</v>
      </c>
      <c r="J646" s="20"/>
      <c r="K646" s="20"/>
      <c r="L646" s="172" t="s">
        <v>114</v>
      </c>
      <c r="M646" s="135" t="s">
        <v>115</v>
      </c>
      <c r="N646" s="64"/>
      <c r="O646" s="21"/>
    </row>
    <row r="647" spans="1:15" ht="22.5" customHeight="1" x14ac:dyDescent="0.2">
      <c r="A647" s="14"/>
      <c r="B647" s="22">
        <v>0.47916666666666669</v>
      </c>
      <c r="C647" s="61"/>
      <c r="D647" s="18"/>
      <c r="E647" s="18"/>
      <c r="F647" s="25"/>
      <c r="G647" s="138" t="s">
        <v>116</v>
      </c>
      <c r="H647" s="30"/>
      <c r="I647" s="136"/>
      <c r="J647" s="25"/>
      <c r="K647" s="25"/>
      <c r="L647" s="137"/>
      <c r="M647" s="137"/>
      <c r="N647" s="64"/>
      <c r="O647" s="21"/>
    </row>
    <row r="648" spans="1:15" ht="22.5" customHeight="1" x14ac:dyDescent="0.2">
      <c r="A648" s="14"/>
      <c r="B648" s="15">
        <v>0.5</v>
      </c>
      <c r="C648" s="61"/>
      <c r="D648" s="18"/>
      <c r="E648" s="18"/>
      <c r="F648" s="20"/>
      <c r="G648" s="137"/>
      <c r="H648" s="20"/>
      <c r="I648" s="20"/>
      <c r="J648" s="20"/>
      <c r="K648" s="20"/>
      <c r="L648" s="137"/>
      <c r="M648" s="136"/>
      <c r="N648" s="64"/>
      <c r="O648" s="21"/>
    </row>
    <row r="649" spans="1:15" ht="12.75" x14ac:dyDescent="0.2">
      <c r="A649" s="14"/>
      <c r="B649" s="22">
        <v>0.52083333333333337</v>
      </c>
      <c r="C649" s="61"/>
      <c r="D649" s="18"/>
      <c r="E649" s="18"/>
      <c r="F649" s="25"/>
      <c r="G649" s="136"/>
      <c r="H649" s="138" t="s">
        <v>117</v>
      </c>
      <c r="I649" s="25"/>
      <c r="J649" s="25"/>
      <c r="K649" s="25"/>
      <c r="L649" s="137"/>
      <c r="M649" s="25"/>
      <c r="N649" s="64"/>
      <c r="O649" s="21"/>
    </row>
    <row r="650" spans="1:15" ht="22.5" customHeight="1" x14ac:dyDescent="0.2">
      <c r="A650" s="14"/>
      <c r="B650" s="15">
        <v>0.54166666666666663</v>
      </c>
      <c r="C650" s="61"/>
      <c r="D650" s="18"/>
      <c r="E650" s="18"/>
      <c r="F650" s="20"/>
      <c r="G650" s="20"/>
      <c r="H650" s="136"/>
      <c r="I650" s="20"/>
      <c r="J650" s="155" t="s">
        <v>118</v>
      </c>
      <c r="K650" s="137"/>
      <c r="L650" s="136"/>
      <c r="M650" s="20"/>
      <c r="N650" s="64"/>
      <c r="O650" s="21"/>
    </row>
    <row r="651" spans="1:15" ht="22.5" customHeight="1" x14ac:dyDescent="0.2">
      <c r="A651" s="14"/>
      <c r="B651" s="22">
        <v>0.5625</v>
      </c>
      <c r="C651" s="66"/>
      <c r="D651" s="18"/>
      <c r="E651" s="18"/>
      <c r="F651" s="170" t="s">
        <v>119</v>
      </c>
      <c r="G651" s="137"/>
      <c r="H651" s="25"/>
      <c r="I651" s="25"/>
      <c r="J651" s="156"/>
      <c r="K651" s="136"/>
      <c r="L651" s="25"/>
      <c r="M651" s="25"/>
      <c r="N651" s="64"/>
      <c r="O651" s="21"/>
    </row>
    <row r="652" spans="1:15" ht="22.5" customHeight="1" x14ac:dyDescent="0.2">
      <c r="A652" s="14"/>
      <c r="B652" s="15">
        <v>0.58333333333333337</v>
      </c>
      <c r="C652" s="66"/>
      <c r="D652" s="18"/>
      <c r="E652" s="18"/>
      <c r="F652" s="124"/>
      <c r="G652" s="137"/>
      <c r="H652" s="20"/>
      <c r="I652" s="20"/>
      <c r="J652" s="20"/>
      <c r="K652" s="20"/>
      <c r="L652" s="20"/>
      <c r="M652" s="20"/>
      <c r="N652" s="64"/>
      <c r="O652" s="21"/>
    </row>
    <row r="653" spans="1:15" ht="22.5" customHeight="1" x14ac:dyDescent="0.2">
      <c r="A653" s="14"/>
      <c r="B653" s="22">
        <v>0.60416666666666663</v>
      </c>
      <c r="C653" s="66"/>
      <c r="D653" s="18"/>
      <c r="E653" s="18"/>
      <c r="F653" s="124"/>
      <c r="G653" s="137"/>
      <c r="H653" s="30"/>
      <c r="I653" s="30"/>
      <c r="J653" s="30"/>
      <c r="K653" s="30"/>
      <c r="L653" s="30"/>
      <c r="M653" s="30"/>
      <c r="N653" s="64"/>
      <c r="O653" s="21"/>
    </row>
    <row r="654" spans="1:15" ht="22.5" customHeight="1" x14ac:dyDescent="0.2">
      <c r="A654" s="14"/>
      <c r="B654" s="15">
        <v>0.625</v>
      </c>
      <c r="C654" s="66"/>
      <c r="D654" s="18"/>
      <c r="E654" s="18"/>
      <c r="F654" s="156"/>
      <c r="G654" s="136"/>
      <c r="H654" s="20"/>
      <c r="I654" s="20"/>
      <c r="J654" s="20"/>
      <c r="K654" s="20"/>
      <c r="L654" s="20"/>
      <c r="M654" s="20"/>
      <c r="N654" s="64"/>
      <c r="O654" s="21"/>
    </row>
    <row r="655" spans="1:15" ht="22.5" customHeight="1" x14ac:dyDescent="0.2">
      <c r="A655" s="14"/>
      <c r="B655" s="22">
        <v>0.64583333333333337</v>
      </c>
      <c r="C655" s="66"/>
      <c r="D655" s="18"/>
      <c r="E655" s="18"/>
      <c r="F655" s="30"/>
      <c r="G655" s="30"/>
      <c r="H655" s="30"/>
      <c r="I655" s="30"/>
      <c r="J655" s="30"/>
      <c r="K655" s="30"/>
      <c r="L655" s="30"/>
      <c r="M655" s="30"/>
      <c r="N655" s="64"/>
      <c r="O655" s="31"/>
    </row>
    <row r="656" spans="1:15" ht="22.5" customHeight="1" x14ac:dyDescent="0.2">
      <c r="A656" s="14"/>
      <c r="B656" s="15">
        <v>0.66666666666666663</v>
      </c>
      <c r="C656" s="66"/>
      <c r="D656" s="18"/>
      <c r="E656" s="18"/>
      <c r="F656" s="20"/>
      <c r="G656" s="20"/>
      <c r="H656" s="20"/>
      <c r="I656" s="20"/>
      <c r="J656" s="20"/>
      <c r="K656" s="20"/>
      <c r="L656" s="20"/>
      <c r="M656" s="20"/>
      <c r="N656" s="64"/>
      <c r="O656" s="21"/>
    </row>
    <row r="657" spans="1:15" ht="22.5" customHeight="1" x14ac:dyDescent="0.2">
      <c r="A657" s="14"/>
      <c r="B657" s="22">
        <v>0.6875</v>
      </c>
      <c r="C657" s="66"/>
      <c r="D657" s="18"/>
      <c r="E657" s="18"/>
      <c r="F657" s="25"/>
      <c r="G657" s="25"/>
      <c r="H657" s="25"/>
      <c r="I657" s="25"/>
      <c r="J657" s="25"/>
      <c r="K657" s="25"/>
      <c r="L657" s="25"/>
      <c r="M657" s="25"/>
      <c r="N657" s="64"/>
      <c r="O657" s="21"/>
    </row>
    <row r="658" spans="1:15" ht="22.5" customHeight="1" x14ac:dyDescent="0.2">
      <c r="A658" s="14"/>
      <c r="B658" s="15">
        <v>0.70833333333333337</v>
      </c>
      <c r="C658" s="66"/>
      <c r="D658" s="18"/>
      <c r="E658" s="18"/>
      <c r="F658" s="20"/>
      <c r="G658" s="20"/>
      <c r="H658" s="20"/>
      <c r="I658" s="20"/>
      <c r="J658" s="20"/>
      <c r="K658" s="20"/>
      <c r="L658" s="20"/>
      <c r="M658" s="20"/>
      <c r="N658" s="64"/>
      <c r="O658" s="21"/>
    </row>
    <row r="659" spans="1:15" ht="22.5" customHeight="1" x14ac:dyDescent="0.2">
      <c r="A659" s="14"/>
      <c r="B659" s="22">
        <v>0.72916666666666663</v>
      </c>
      <c r="C659" s="67"/>
      <c r="D659" s="33"/>
      <c r="E659" s="33"/>
      <c r="F659" s="32"/>
      <c r="G659" s="32"/>
      <c r="H659" s="32"/>
      <c r="I659" s="32"/>
      <c r="J659" s="32"/>
      <c r="K659" s="32"/>
      <c r="L659" s="32"/>
      <c r="M659" s="32"/>
      <c r="N659" s="69"/>
      <c r="O659" s="21"/>
    </row>
    <row r="660" spans="1:15" ht="22.5" customHeight="1" x14ac:dyDescent="0.2">
      <c r="A660" s="14"/>
      <c r="B660" s="15">
        <v>0.75</v>
      </c>
      <c r="C660" s="66"/>
      <c r="D660" s="18"/>
      <c r="E660" s="18"/>
      <c r="F660" s="20"/>
      <c r="G660" s="20"/>
      <c r="H660" s="20"/>
      <c r="I660" s="20"/>
      <c r="J660" s="155" t="s">
        <v>118</v>
      </c>
      <c r="K660" s="137"/>
      <c r="L660" s="20"/>
      <c r="M660" s="20"/>
      <c r="N660" s="64"/>
      <c r="O660" s="21"/>
    </row>
    <row r="661" spans="1:15" ht="22.5" customHeight="1" x14ac:dyDescent="0.2">
      <c r="A661" s="14"/>
      <c r="B661" s="22">
        <v>0.77083333333333337</v>
      </c>
      <c r="C661" s="67"/>
      <c r="D661" s="33"/>
      <c r="E661" s="33"/>
      <c r="F661" s="32"/>
      <c r="G661" s="32"/>
      <c r="H661" s="32"/>
      <c r="I661" s="32"/>
      <c r="J661" s="156"/>
      <c r="K661" s="136"/>
      <c r="L661" s="32"/>
      <c r="M661" s="32"/>
      <c r="N661" s="69"/>
      <c r="O661" s="21"/>
    </row>
    <row r="662" spans="1:15" ht="22.5" customHeight="1" x14ac:dyDescent="0.2">
      <c r="A662" s="34"/>
      <c r="B662" s="35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21"/>
    </row>
    <row r="663" spans="1:15" ht="22.5" customHeight="1" x14ac:dyDescent="0.25">
      <c r="A663" s="37"/>
      <c r="B663" s="38" t="s">
        <v>15</v>
      </c>
      <c r="C663" s="37"/>
      <c r="D663" s="37"/>
      <c r="E663" s="37"/>
      <c r="F663" s="37"/>
      <c r="G663" s="37"/>
      <c r="H663" s="37"/>
      <c r="I663" s="38"/>
      <c r="J663" s="38" t="s">
        <v>16</v>
      </c>
      <c r="K663" s="37"/>
      <c r="L663" s="37"/>
      <c r="M663" s="37"/>
      <c r="N663" s="37"/>
      <c r="O663" s="37"/>
    </row>
    <row r="664" spans="1:15" ht="22.5" customHeight="1" x14ac:dyDescent="0.2">
      <c r="A664" s="39"/>
      <c r="B664" s="139"/>
      <c r="C664" s="126"/>
      <c r="D664" s="126"/>
      <c r="E664" s="126"/>
      <c r="F664" s="126"/>
      <c r="G664" s="39"/>
      <c r="H664" s="39"/>
      <c r="I664" s="40"/>
      <c r="J664" s="139"/>
      <c r="K664" s="126"/>
      <c r="L664" s="126"/>
      <c r="M664" s="126"/>
      <c r="N664" s="126"/>
      <c r="O664" s="39"/>
    </row>
    <row r="665" spans="1:15" ht="22.5" customHeight="1" x14ac:dyDescent="0.2">
      <c r="A665" s="39"/>
      <c r="B665" s="140"/>
      <c r="C665" s="141"/>
      <c r="D665" s="141"/>
      <c r="E665" s="141"/>
      <c r="F665" s="141"/>
      <c r="G665" s="39"/>
      <c r="H665" s="39"/>
      <c r="I665" s="41"/>
      <c r="J665" s="140"/>
      <c r="K665" s="141"/>
      <c r="L665" s="141"/>
      <c r="M665" s="141"/>
      <c r="N665" s="141"/>
      <c r="O665" s="39"/>
    </row>
    <row r="666" spans="1:15" ht="22.5" customHeight="1" x14ac:dyDescent="0.2">
      <c r="A666" s="39"/>
      <c r="B666" s="140"/>
      <c r="C666" s="141"/>
      <c r="D666" s="141"/>
      <c r="E666" s="141"/>
      <c r="F666" s="141"/>
      <c r="G666" s="39"/>
      <c r="H666" s="39"/>
      <c r="I666" s="41"/>
      <c r="J666" s="140"/>
      <c r="K666" s="141"/>
      <c r="L666" s="141"/>
      <c r="M666" s="141"/>
      <c r="N666" s="141"/>
      <c r="O666" s="39"/>
    </row>
    <row r="667" spans="1:15" ht="22.5" customHeight="1" x14ac:dyDescent="0.2">
      <c r="A667" s="39"/>
      <c r="B667" s="140"/>
      <c r="C667" s="141"/>
      <c r="D667" s="141"/>
      <c r="E667" s="141"/>
      <c r="F667" s="141"/>
      <c r="G667" s="39"/>
      <c r="H667" s="39"/>
      <c r="I667" s="41"/>
      <c r="J667" s="140"/>
      <c r="K667" s="141"/>
      <c r="L667" s="141"/>
      <c r="M667" s="141"/>
      <c r="N667" s="141"/>
      <c r="O667" s="39"/>
    </row>
    <row r="668" spans="1:15" ht="22.5" customHeight="1" x14ac:dyDescent="0.2">
      <c r="A668" s="39"/>
      <c r="B668" s="140"/>
      <c r="C668" s="141"/>
      <c r="D668" s="141"/>
      <c r="E668" s="141"/>
      <c r="F668" s="141"/>
      <c r="G668" s="39"/>
      <c r="H668" s="39"/>
      <c r="I668" s="41"/>
      <c r="J668" s="140"/>
      <c r="K668" s="141"/>
      <c r="L668" s="141"/>
      <c r="M668" s="141"/>
      <c r="N668" s="141"/>
      <c r="O668" s="39"/>
    </row>
    <row r="669" spans="1:15" ht="22.5" customHeight="1" x14ac:dyDescent="0.2">
      <c r="A669" s="39"/>
      <c r="B669" s="42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</row>
    <row r="670" spans="1:15" ht="6" customHeight="1" x14ac:dyDescent="0.2">
      <c r="A670" s="43"/>
      <c r="B670" s="44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</row>
    <row r="671" spans="1:15" ht="6" customHeight="1" x14ac:dyDescent="0.4">
      <c r="A671" s="1"/>
      <c r="B671" s="132" t="s">
        <v>0</v>
      </c>
      <c r="C671" s="133"/>
      <c r="D671" s="133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3"/>
    </row>
    <row r="672" spans="1:15" ht="6" customHeight="1" x14ac:dyDescent="0.2">
      <c r="A672" s="4"/>
      <c r="B672" s="5" t="s">
        <v>1</v>
      </c>
      <c r="C672" s="6">
        <v>45893</v>
      </c>
      <c r="D672" s="134" t="s">
        <v>120</v>
      </c>
      <c r="E672" s="124"/>
      <c r="F672" s="124"/>
      <c r="G672" s="124"/>
      <c r="H672" s="124"/>
      <c r="I672" s="124"/>
      <c r="J672" s="124"/>
      <c r="K672" s="124"/>
      <c r="L672" s="124"/>
      <c r="M672" s="124"/>
      <c r="N672" s="124"/>
      <c r="O672" s="7"/>
    </row>
    <row r="673" spans="1:15" ht="36" customHeight="1" x14ac:dyDescent="0.2">
      <c r="A673" s="8"/>
      <c r="B673" s="8"/>
      <c r="C673" s="9">
        <f>C672</f>
        <v>45893</v>
      </c>
      <c r="D673" s="127">
        <f>C672+1</f>
        <v>45894</v>
      </c>
      <c r="E673" s="124"/>
      <c r="F673" s="127">
        <f>C672+2</f>
        <v>45895</v>
      </c>
      <c r="G673" s="124"/>
      <c r="H673" s="127">
        <f>C672+3</f>
        <v>45896</v>
      </c>
      <c r="I673" s="124"/>
      <c r="J673" s="127">
        <f>C672+4</f>
        <v>45897</v>
      </c>
      <c r="K673" s="124"/>
      <c r="L673" s="127">
        <f>C672+5</f>
        <v>45898</v>
      </c>
      <c r="M673" s="124"/>
      <c r="N673" s="10">
        <f>C672+6</f>
        <v>45899</v>
      </c>
      <c r="O673" s="8"/>
    </row>
    <row r="674" spans="1:15" ht="22.5" customHeight="1" x14ac:dyDescent="0.2">
      <c r="A674" s="11"/>
      <c r="B674" s="12"/>
      <c r="C674" s="13" t="str">
        <f t="shared" ref="C674:D674" si="19">UPPER(TEXT(C673, "DDDD"))</f>
        <v>DOMINGO</v>
      </c>
      <c r="D674" s="125" t="str">
        <f t="shared" si="19"/>
        <v>LUNES</v>
      </c>
      <c r="E674" s="126"/>
      <c r="F674" s="125" t="str">
        <f>UPPER(TEXT(F673, "DDDD"))</f>
        <v>MARTES</v>
      </c>
      <c r="G674" s="126"/>
      <c r="H674" s="125" t="str">
        <f>UPPER(TEXT(H673, "DDDD"))</f>
        <v>MIÉRCOLES</v>
      </c>
      <c r="I674" s="126"/>
      <c r="J674" s="125" t="str">
        <f>UPPER(TEXT(J673, "DDDD"))</f>
        <v>JUEVES</v>
      </c>
      <c r="K674" s="126"/>
      <c r="L674" s="125" t="str">
        <f>UPPER(TEXT(L673, "DDDD"))</f>
        <v>VIERNES</v>
      </c>
      <c r="M674" s="126"/>
      <c r="N674" s="13" t="str">
        <f>UPPER(TEXT(N673, "DDDD"))</f>
        <v>SÁBADO</v>
      </c>
      <c r="O674" s="11"/>
    </row>
    <row r="675" spans="1:15" ht="22.5" customHeight="1" x14ac:dyDescent="0.2">
      <c r="A675" s="14"/>
      <c r="B675" s="15">
        <v>0.33333333333333331</v>
      </c>
      <c r="C675" s="61"/>
      <c r="D675" s="16"/>
      <c r="E675" s="16"/>
      <c r="F675" s="170" t="s">
        <v>121</v>
      </c>
      <c r="G675" s="137"/>
      <c r="H675" s="20"/>
      <c r="I675" s="20"/>
      <c r="J675" s="20"/>
      <c r="K675" s="20"/>
      <c r="L675" s="20"/>
      <c r="M675" s="20"/>
      <c r="N675" s="64"/>
      <c r="O675" s="21"/>
    </row>
    <row r="676" spans="1:15" ht="22.5" customHeight="1" x14ac:dyDescent="0.2">
      <c r="A676" s="14"/>
      <c r="B676" s="22">
        <v>0.35416666666666669</v>
      </c>
      <c r="C676" s="61"/>
      <c r="D676" s="23"/>
      <c r="E676" s="23"/>
      <c r="F676" s="124"/>
      <c r="G676" s="137"/>
      <c r="H676" s="25"/>
      <c r="I676" s="25"/>
      <c r="J676" s="23"/>
      <c r="K676" s="25"/>
      <c r="L676" s="23" t="s">
        <v>122</v>
      </c>
      <c r="M676" s="25"/>
      <c r="N676" s="64"/>
      <c r="O676" s="21"/>
    </row>
    <row r="677" spans="1:15" ht="22.5" customHeight="1" x14ac:dyDescent="0.2">
      <c r="A677" s="14"/>
      <c r="B677" s="15">
        <v>0.375</v>
      </c>
      <c r="C677" s="61"/>
      <c r="D677" s="16"/>
      <c r="E677" s="16"/>
      <c r="F677" s="124"/>
      <c r="G677" s="137"/>
      <c r="H677" s="20"/>
      <c r="I677" s="20"/>
      <c r="J677" s="20"/>
      <c r="K677" s="20"/>
      <c r="L677" s="20"/>
      <c r="M677" s="20"/>
      <c r="N677" s="64"/>
      <c r="O677" s="21"/>
    </row>
    <row r="678" spans="1:15" ht="22.5" customHeight="1" x14ac:dyDescent="0.2">
      <c r="A678" s="14"/>
      <c r="B678" s="22">
        <v>0.39583333333333331</v>
      </c>
      <c r="C678" s="61"/>
      <c r="D678" s="23"/>
      <c r="E678" s="23"/>
      <c r="F678" s="156"/>
      <c r="G678" s="136"/>
      <c r="H678" s="25"/>
      <c r="I678" s="25"/>
      <c r="J678" s="25"/>
      <c r="K678" s="25"/>
      <c r="L678" s="25"/>
      <c r="M678" s="25"/>
      <c r="N678" s="64"/>
      <c r="O678" s="21"/>
    </row>
    <row r="679" spans="1:15" ht="22.5" customHeight="1" x14ac:dyDescent="0.2">
      <c r="A679" s="14"/>
      <c r="B679" s="15">
        <v>0.41666666666666669</v>
      </c>
      <c r="C679" s="61"/>
      <c r="D679" s="16"/>
      <c r="E679" s="16"/>
      <c r="F679" s="27"/>
      <c r="G679" s="20"/>
      <c r="H679" s="20"/>
      <c r="I679" s="20"/>
      <c r="J679" s="20"/>
      <c r="K679" s="20"/>
      <c r="L679" s="20"/>
      <c r="M679" s="20"/>
      <c r="N679" s="64"/>
      <c r="O679" s="21"/>
    </row>
    <row r="680" spans="1:15" ht="22.5" customHeight="1" x14ac:dyDescent="0.2">
      <c r="A680" s="14"/>
      <c r="B680" s="22">
        <v>0.4375</v>
      </c>
      <c r="C680" s="61"/>
      <c r="D680" s="23"/>
      <c r="E680" s="25"/>
      <c r="F680" s="25"/>
      <c r="G680" s="25"/>
      <c r="H680" s="171" t="s">
        <v>123</v>
      </c>
      <c r="I680" s="136"/>
      <c r="J680" s="25"/>
      <c r="K680" s="25"/>
      <c r="L680" s="25"/>
      <c r="M680" s="25"/>
      <c r="N680" s="64"/>
      <c r="O680" s="21"/>
    </row>
    <row r="681" spans="1:15" ht="22.5" customHeight="1" x14ac:dyDescent="0.2">
      <c r="A681" s="14"/>
      <c r="B681" s="15">
        <v>0.45833333333333331</v>
      </c>
      <c r="C681" s="61"/>
      <c r="D681" s="16" t="s">
        <v>124</v>
      </c>
      <c r="E681" s="20"/>
      <c r="F681" s="120" t="s">
        <v>125</v>
      </c>
      <c r="G681" s="20"/>
      <c r="H681" s="155" t="s">
        <v>126</v>
      </c>
      <c r="I681" s="137"/>
      <c r="J681" s="120" t="s">
        <v>127</v>
      </c>
      <c r="K681" s="20"/>
      <c r="L681" s="16" t="s">
        <v>128</v>
      </c>
      <c r="M681" s="20"/>
      <c r="N681" s="64"/>
      <c r="O681" s="21"/>
    </row>
    <row r="682" spans="1:15" ht="22.5" customHeight="1" x14ac:dyDescent="0.2">
      <c r="A682" s="14"/>
      <c r="B682" s="22">
        <v>0.47916666666666669</v>
      </c>
      <c r="C682" s="61"/>
      <c r="D682" s="23"/>
      <c r="E682" s="25"/>
      <c r="F682" s="25"/>
      <c r="G682" s="25"/>
      <c r="H682" s="124"/>
      <c r="I682" s="137"/>
      <c r="J682" s="25"/>
      <c r="K682" s="25"/>
      <c r="L682" s="25"/>
      <c r="M682" s="23" t="s">
        <v>129</v>
      </c>
      <c r="N682" s="64"/>
      <c r="O682" s="21"/>
    </row>
    <row r="683" spans="1:15" ht="22.5" customHeight="1" x14ac:dyDescent="0.2">
      <c r="A683" s="14"/>
      <c r="B683" s="15">
        <v>0.5</v>
      </c>
      <c r="C683" s="61"/>
      <c r="D683" s="20"/>
      <c r="E683" s="20"/>
      <c r="F683" s="20"/>
      <c r="G683" s="20"/>
      <c r="H683" s="124"/>
      <c r="I683" s="137"/>
      <c r="J683" s="16" t="s">
        <v>130</v>
      </c>
      <c r="K683" s="20"/>
      <c r="L683" s="20"/>
      <c r="M683" s="20"/>
      <c r="N683" s="64"/>
      <c r="O683" s="21"/>
    </row>
    <row r="684" spans="1:15" ht="22.5" customHeight="1" x14ac:dyDescent="0.2">
      <c r="A684" s="14"/>
      <c r="B684" s="22">
        <v>0.52083333333333337</v>
      </c>
      <c r="C684" s="61"/>
      <c r="D684" s="25"/>
      <c r="E684" s="25"/>
      <c r="F684" s="25"/>
      <c r="G684" s="25"/>
      <c r="H684" s="156"/>
      <c r="I684" s="136"/>
      <c r="J684" s="25"/>
      <c r="K684" s="25"/>
      <c r="L684" s="25"/>
      <c r="M684" s="25"/>
      <c r="N684" s="64"/>
      <c r="O684" s="21"/>
    </row>
    <row r="685" spans="1:15" ht="22.5" customHeight="1" x14ac:dyDescent="0.2">
      <c r="A685" s="14"/>
      <c r="B685" s="15">
        <v>0.54166666666666663</v>
      </c>
      <c r="C685" s="61"/>
      <c r="D685" s="20"/>
      <c r="E685" s="20"/>
      <c r="F685" s="20"/>
      <c r="G685" s="20"/>
      <c r="H685" s="20"/>
      <c r="I685" s="138" t="s">
        <v>131</v>
      </c>
      <c r="J685" s="20"/>
      <c r="K685" s="20"/>
      <c r="L685" s="20"/>
      <c r="M685" s="20"/>
      <c r="N685" s="64"/>
      <c r="O685" s="21"/>
    </row>
    <row r="686" spans="1:15" ht="22.5" customHeight="1" x14ac:dyDescent="0.2">
      <c r="A686" s="14"/>
      <c r="B686" s="22">
        <v>0.5625</v>
      </c>
      <c r="C686" s="66"/>
      <c r="D686" s="138" t="s">
        <v>132</v>
      </c>
      <c r="E686" s="25"/>
      <c r="F686" s="25"/>
      <c r="G686" s="25"/>
      <c r="H686" s="25"/>
      <c r="I686" s="137"/>
      <c r="J686" s="25"/>
      <c r="K686" s="25"/>
      <c r="L686" s="25"/>
      <c r="M686" s="25"/>
      <c r="N686" s="64"/>
      <c r="O686" s="21"/>
    </row>
    <row r="687" spans="1:15" ht="22.5" customHeight="1" x14ac:dyDescent="0.2">
      <c r="A687" s="14"/>
      <c r="B687" s="15">
        <v>0.58333333333333337</v>
      </c>
      <c r="C687" s="66"/>
      <c r="D687" s="137"/>
      <c r="E687" s="20"/>
      <c r="F687" s="20"/>
      <c r="G687" s="20"/>
      <c r="H687" s="20"/>
      <c r="I687" s="136"/>
      <c r="J687" s="20"/>
      <c r="K687" s="20"/>
      <c r="L687" s="20"/>
      <c r="M687" s="20"/>
      <c r="N687" s="64"/>
      <c r="O687" s="21"/>
    </row>
    <row r="688" spans="1:15" ht="22.5" customHeight="1" x14ac:dyDescent="0.2">
      <c r="A688" s="14"/>
      <c r="B688" s="22">
        <v>0.60416666666666663</v>
      </c>
      <c r="C688" s="66"/>
      <c r="D688" s="136"/>
      <c r="E688" s="30"/>
      <c r="F688" s="30"/>
      <c r="G688" s="30"/>
      <c r="H688" s="30"/>
      <c r="I688" s="30"/>
      <c r="J688" s="30"/>
      <c r="K688" s="30"/>
      <c r="L688" s="30"/>
      <c r="M688" s="30"/>
      <c r="N688" s="64"/>
      <c r="O688" s="21"/>
    </row>
    <row r="689" spans="1:15" ht="22.5" customHeight="1" x14ac:dyDescent="0.2">
      <c r="A689" s="14"/>
      <c r="B689" s="15">
        <v>0.625</v>
      </c>
      <c r="C689" s="66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64"/>
      <c r="O689" s="21"/>
    </row>
    <row r="690" spans="1:15" ht="22.5" customHeight="1" x14ac:dyDescent="0.2">
      <c r="A690" s="14"/>
      <c r="B690" s="22">
        <v>0.64583333333333337</v>
      </c>
      <c r="C690" s="66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64"/>
      <c r="O690" s="31"/>
    </row>
    <row r="691" spans="1:15" ht="22.5" customHeight="1" x14ac:dyDescent="0.2">
      <c r="A691" s="14"/>
      <c r="B691" s="15">
        <v>0.66666666666666663</v>
      </c>
      <c r="C691" s="66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64"/>
      <c r="O691" s="21"/>
    </row>
    <row r="692" spans="1:15" ht="22.5" customHeight="1" x14ac:dyDescent="0.2">
      <c r="A692" s="14"/>
      <c r="B692" s="22">
        <v>0.6875</v>
      </c>
      <c r="C692" s="66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64"/>
      <c r="O692" s="21"/>
    </row>
    <row r="693" spans="1:15" ht="22.5" customHeight="1" x14ac:dyDescent="0.2">
      <c r="A693" s="14"/>
      <c r="B693" s="15">
        <v>0.70833333333333337</v>
      </c>
      <c r="C693" s="66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64"/>
      <c r="O693" s="21"/>
    </row>
    <row r="694" spans="1:15" ht="22.5" customHeight="1" x14ac:dyDescent="0.2">
      <c r="A694" s="14"/>
      <c r="B694" s="22">
        <v>0.72916666666666663</v>
      </c>
      <c r="C694" s="67"/>
      <c r="D694" s="28" t="s">
        <v>133</v>
      </c>
      <c r="E694" s="32"/>
      <c r="F694" s="32"/>
      <c r="G694" s="32"/>
      <c r="H694" s="32"/>
      <c r="I694" s="32"/>
      <c r="J694" s="32"/>
      <c r="K694" s="32"/>
      <c r="L694" s="32"/>
      <c r="M694" s="32"/>
      <c r="N694" s="69"/>
      <c r="O694" s="21"/>
    </row>
    <row r="695" spans="1:15" ht="22.5" customHeight="1" x14ac:dyDescent="0.2">
      <c r="A695" s="14"/>
      <c r="B695" s="15">
        <v>0.75</v>
      </c>
      <c r="C695" s="66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64"/>
      <c r="O695" s="21"/>
    </row>
    <row r="696" spans="1:15" ht="22.5" customHeight="1" x14ac:dyDescent="0.2">
      <c r="A696" s="14"/>
      <c r="B696" s="22">
        <v>0.77083333333333337</v>
      </c>
      <c r="C696" s="67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69"/>
      <c r="O696" s="21"/>
    </row>
    <row r="697" spans="1:15" ht="22.5" customHeight="1" x14ac:dyDescent="0.2">
      <c r="A697" s="34"/>
      <c r="B697" s="35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21"/>
    </row>
    <row r="698" spans="1:15" ht="22.5" customHeight="1" x14ac:dyDescent="0.25">
      <c r="A698" s="37"/>
      <c r="B698" s="38" t="s">
        <v>15</v>
      </c>
      <c r="C698" s="37"/>
      <c r="D698" s="37"/>
      <c r="E698" s="37"/>
      <c r="F698" s="37"/>
      <c r="G698" s="37"/>
      <c r="H698" s="37"/>
      <c r="I698" s="38"/>
      <c r="J698" s="38" t="s">
        <v>16</v>
      </c>
      <c r="K698" s="37"/>
      <c r="L698" s="37"/>
      <c r="M698" s="37"/>
      <c r="N698" s="37"/>
      <c r="O698" s="37"/>
    </row>
    <row r="699" spans="1:15" ht="22.5" customHeight="1" x14ac:dyDescent="0.2">
      <c r="A699" s="39"/>
      <c r="B699" s="139"/>
      <c r="C699" s="126"/>
      <c r="D699" s="126"/>
      <c r="E699" s="126"/>
      <c r="F699" s="126"/>
      <c r="G699" s="39"/>
      <c r="H699" s="39"/>
      <c r="I699" s="40"/>
      <c r="J699" s="139"/>
      <c r="K699" s="126"/>
      <c r="L699" s="126"/>
      <c r="M699" s="126"/>
      <c r="N699" s="126"/>
      <c r="O699" s="39"/>
    </row>
    <row r="700" spans="1:15" ht="22.5" customHeight="1" x14ac:dyDescent="0.2">
      <c r="A700" s="39"/>
      <c r="B700" s="140"/>
      <c r="C700" s="141"/>
      <c r="D700" s="141"/>
      <c r="E700" s="141"/>
      <c r="F700" s="141"/>
      <c r="G700" s="39"/>
      <c r="H700" s="39"/>
      <c r="I700" s="41"/>
      <c r="J700" s="140"/>
      <c r="K700" s="141"/>
      <c r="L700" s="141"/>
      <c r="M700" s="141"/>
      <c r="N700" s="141"/>
      <c r="O700" s="39"/>
    </row>
    <row r="701" spans="1:15" ht="22.5" customHeight="1" x14ac:dyDescent="0.2">
      <c r="A701" s="39"/>
      <c r="B701" s="140"/>
      <c r="C701" s="141"/>
      <c r="D701" s="141"/>
      <c r="E701" s="141"/>
      <c r="F701" s="141"/>
      <c r="G701" s="39"/>
      <c r="H701" s="39"/>
      <c r="I701" s="41"/>
      <c r="J701" s="140"/>
      <c r="K701" s="141"/>
      <c r="L701" s="141"/>
      <c r="M701" s="141"/>
      <c r="N701" s="141"/>
      <c r="O701" s="39"/>
    </row>
    <row r="702" spans="1:15" ht="22.5" customHeight="1" x14ac:dyDescent="0.2">
      <c r="A702" s="39"/>
      <c r="B702" s="140"/>
      <c r="C702" s="141"/>
      <c r="D702" s="141"/>
      <c r="E702" s="141"/>
      <c r="F702" s="141"/>
      <c r="G702" s="39"/>
      <c r="H702" s="39"/>
      <c r="I702" s="41"/>
      <c r="J702" s="140"/>
      <c r="K702" s="141"/>
      <c r="L702" s="141"/>
      <c r="M702" s="141"/>
      <c r="N702" s="141"/>
      <c r="O702" s="39"/>
    </row>
    <row r="703" spans="1:15" ht="22.5" customHeight="1" x14ac:dyDescent="0.2">
      <c r="A703" s="39"/>
      <c r="B703" s="140"/>
      <c r="C703" s="141"/>
      <c r="D703" s="141"/>
      <c r="E703" s="141"/>
      <c r="F703" s="141"/>
      <c r="G703" s="39"/>
      <c r="H703" s="39"/>
      <c r="I703" s="41"/>
      <c r="J703" s="140"/>
      <c r="K703" s="141"/>
      <c r="L703" s="141"/>
      <c r="M703" s="141"/>
      <c r="N703" s="141"/>
      <c r="O703" s="39"/>
    </row>
    <row r="704" spans="1:15" ht="22.5" customHeight="1" x14ac:dyDescent="0.2">
      <c r="A704" s="39"/>
      <c r="B704" s="42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</row>
    <row r="705" spans="1:15" ht="6" customHeight="1" x14ac:dyDescent="0.2">
      <c r="A705" s="43"/>
      <c r="B705" s="44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</row>
    <row r="706" spans="1:15" ht="6" customHeight="1" x14ac:dyDescent="0.4">
      <c r="A706" s="1"/>
      <c r="B706" s="132" t="s">
        <v>0</v>
      </c>
      <c r="C706" s="133"/>
      <c r="D706" s="133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3"/>
    </row>
    <row r="707" spans="1:15" ht="6" customHeight="1" x14ac:dyDescent="0.2">
      <c r="A707" s="4"/>
      <c r="B707" s="5" t="s">
        <v>1</v>
      </c>
      <c r="C707" s="6">
        <v>45872</v>
      </c>
      <c r="D707" s="134" t="s">
        <v>90</v>
      </c>
      <c r="E707" s="124"/>
      <c r="F707" s="124"/>
      <c r="G707" s="124"/>
      <c r="H707" s="124"/>
      <c r="I707" s="124"/>
      <c r="J707" s="124"/>
      <c r="K707" s="124"/>
      <c r="L707" s="124"/>
      <c r="M707" s="124"/>
      <c r="N707" s="124"/>
      <c r="O707" s="7"/>
    </row>
    <row r="708" spans="1:15" ht="36" customHeight="1" x14ac:dyDescent="0.2">
      <c r="A708" s="8"/>
      <c r="B708" s="8"/>
      <c r="C708" s="9">
        <f>C707</f>
        <v>45872</v>
      </c>
      <c r="D708" s="127">
        <f>C707+1</f>
        <v>45873</v>
      </c>
      <c r="E708" s="124"/>
      <c r="F708" s="127">
        <f>C707+2</f>
        <v>45874</v>
      </c>
      <c r="G708" s="124"/>
      <c r="H708" s="127">
        <f>C707+3</f>
        <v>45875</v>
      </c>
      <c r="I708" s="124"/>
      <c r="J708" s="127">
        <f>C707+4</f>
        <v>45876</v>
      </c>
      <c r="K708" s="124"/>
      <c r="L708" s="127">
        <f>C707+5</f>
        <v>45877</v>
      </c>
      <c r="M708" s="124"/>
      <c r="N708" s="10">
        <f>C707+6</f>
        <v>45878</v>
      </c>
      <c r="O708" s="8"/>
    </row>
    <row r="709" spans="1:15" ht="22.5" customHeight="1" x14ac:dyDescent="0.2">
      <c r="A709" s="11"/>
      <c r="B709" s="12"/>
      <c r="C709" s="13" t="str">
        <f t="shared" ref="C709:D709" si="20">UPPER(TEXT(C708, "DDDD"))</f>
        <v>DOMINGO</v>
      </c>
      <c r="D709" s="125" t="str">
        <f t="shared" si="20"/>
        <v>LUNES</v>
      </c>
      <c r="E709" s="126"/>
      <c r="F709" s="125" t="str">
        <f>UPPER(TEXT(F708, "DDDD"))</f>
        <v>MARTES</v>
      </c>
      <c r="G709" s="126"/>
      <c r="H709" s="125" t="str">
        <f>UPPER(TEXT(H708, "DDDD"))</f>
        <v>MIÉRCOLES</v>
      </c>
      <c r="I709" s="126"/>
      <c r="J709" s="125" t="str">
        <f>UPPER(TEXT(J708, "DDDD"))</f>
        <v>JUEVES</v>
      </c>
      <c r="K709" s="126"/>
      <c r="L709" s="125" t="str">
        <f>UPPER(TEXT(L708, "DDDD"))</f>
        <v>VIERNES</v>
      </c>
      <c r="M709" s="126"/>
      <c r="N709" s="13" t="str">
        <f>UPPER(TEXT(N708, "DDDD"))</f>
        <v>SÁBADO</v>
      </c>
      <c r="O709" s="11"/>
    </row>
    <row r="710" spans="1:15" ht="60" customHeight="1" x14ac:dyDescent="0.2">
      <c r="A710" s="14"/>
      <c r="B710" s="15">
        <v>0.33333333333333331</v>
      </c>
      <c r="C710" s="61"/>
      <c r="D710" s="20"/>
      <c r="E710" s="20"/>
      <c r="F710" s="138" t="s">
        <v>91</v>
      </c>
      <c r="G710" s="20"/>
      <c r="H710" s="20"/>
      <c r="I710" s="20"/>
      <c r="J710" s="18"/>
      <c r="K710" s="18"/>
      <c r="L710" s="20"/>
      <c r="M710" s="135" t="s">
        <v>92</v>
      </c>
      <c r="N710" s="64"/>
      <c r="O710" s="21"/>
    </row>
    <row r="711" spans="1:15" ht="22.5" customHeight="1" x14ac:dyDescent="0.2">
      <c r="A711" s="14"/>
      <c r="B711" s="22">
        <v>0.35416666666666669</v>
      </c>
      <c r="C711" s="61"/>
      <c r="D711" s="26"/>
      <c r="E711" s="25"/>
      <c r="F711" s="137"/>
      <c r="G711" s="25"/>
      <c r="H711" s="25"/>
      <c r="I711" s="25"/>
      <c r="J711" s="18"/>
      <c r="K711" s="18"/>
      <c r="L711" s="25"/>
      <c r="M711" s="136"/>
      <c r="N711" s="64"/>
      <c r="O711" s="21"/>
    </row>
    <row r="712" spans="1:15" ht="22.5" customHeight="1" x14ac:dyDescent="0.2">
      <c r="A712" s="14"/>
      <c r="B712" s="15">
        <v>0.375</v>
      </c>
      <c r="C712" s="61"/>
      <c r="D712" s="16"/>
      <c r="E712" s="135" t="s">
        <v>93</v>
      </c>
      <c r="F712" s="137"/>
      <c r="G712" s="20"/>
      <c r="H712" s="20"/>
      <c r="I712" s="20"/>
      <c r="J712" s="18"/>
      <c r="K712" s="18"/>
      <c r="L712" s="20"/>
      <c r="M712" s="20"/>
      <c r="N712" s="64"/>
      <c r="O712" s="21"/>
    </row>
    <row r="713" spans="1:15" ht="22.5" customHeight="1" x14ac:dyDescent="0.2">
      <c r="A713" s="14"/>
      <c r="B713" s="22">
        <v>0.39583333333333331</v>
      </c>
      <c r="C713" s="61"/>
      <c r="D713" s="26"/>
      <c r="E713" s="137"/>
      <c r="F713" s="137"/>
      <c r="G713" s="25"/>
      <c r="H713" s="25"/>
      <c r="I713" s="25"/>
      <c r="J713" s="18"/>
      <c r="K713" s="18"/>
      <c r="L713" s="25"/>
      <c r="M713" s="25"/>
      <c r="N713" s="64"/>
      <c r="O713" s="21"/>
    </row>
    <row r="714" spans="1:15" ht="1.5" customHeight="1" x14ac:dyDescent="0.2">
      <c r="A714" s="14"/>
      <c r="B714" s="15">
        <v>0.41666666666666669</v>
      </c>
      <c r="C714" s="61"/>
      <c r="D714" s="27"/>
      <c r="E714" s="136"/>
      <c r="F714" s="137"/>
      <c r="G714" s="20"/>
      <c r="H714" s="20"/>
      <c r="I714" s="20"/>
      <c r="J714" s="18"/>
      <c r="K714" s="18"/>
      <c r="L714" s="20"/>
      <c r="M714" s="20"/>
      <c r="N714" s="64"/>
      <c r="O714" s="21"/>
    </row>
    <row r="715" spans="1:15" ht="22.5" customHeight="1" x14ac:dyDescent="0.2">
      <c r="A715" s="14"/>
      <c r="B715" s="22">
        <v>0.4375</v>
      </c>
      <c r="C715" s="61"/>
      <c r="D715" s="135" t="s">
        <v>94</v>
      </c>
      <c r="E715" s="135" t="s">
        <v>94</v>
      </c>
      <c r="F715" s="137"/>
      <c r="G715" s="25"/>
      <c r="H715" s="25"/>
      <c r="I715" s="25"/>
      <c r="J715" s="18"/>
      <c r="K715" s="18"/>
      <c r="L715" s="25"/>
      <c r="M715" s="138" t="s">
        <v>95</v>
      </c>
      <c r="N715" s="64"/>
      <c r="O715" s="21"/>
    </row>
    <row r="716" spans="1:15" ht="22.5" customHeight="1" x14ac:dyDescent="0.2">
      <c r="A716" s="14"/>
      <c r="B716" s="15">
        <v>0.45833333333333331</v>
      </c>
      <c r="C716" s="61"/>
      <c r="D716" s="136"/>
      <c r="E716" s="136"/>
      <c r="F716" s="136"/>
      <c r="G716" s="20"/>
      <c r="H716" s="20"/>
      <c r="I716" s="20"/>
      <c r="J716" s="18"/>
      <c r="K716" s="18"/>
      <c r="L716" s="20"/>
      <c r="M716" s="136"/>
      <c r="N716" s="64"/>
      <c r="O716" s="21"/>
    </row>
    <row r="717" spans="1:15" ht="22.5" customHeight="1" x14ac:dyDescent="0.2">
      <c r="A717" s="14"/>
      <c r="B717" s="22">
        <v>0.47916666666666669</v>
      </c>
      <c r="C717" s="61"/>
      <c r="E717" s="25"/>
      <c r="F717" s="138" t="s">
        <v>96</v>
      </c>
      <c r="G717" s="25"/>
      <c r="H717" s="25"/>
      <c r="I717" s="25"/>
      <c r="J717" s="18"/>
      <c r="K717" s="18"/>
      <c r="L717" s="25"/>
      <c r="M717" s="25"/>
      <c r="N717" s="64"/>
      <c r="O717" s="21"/>
    </row>
    <row r="718" spans="1:15" ht="22.5" customHeight="1" x14ac:dyDescent="0.2">
      <c r="A718" s="14"/>
      <c r="B718" s="15">
        <v>0.5</v>
      </c>
      <c r="C718" s="61"/>
      <c r="D718" s="20"/>
      <c r="E718" s="20"/>
      <c r="F718" s="136"/>
      <c r="G718" s="20"/>
      <c r="H718" s="20"/>
      <c r="I718" s="20"/>
      <c r="J718" s="18"/>
      <c r="K718" s="18"/>
      <c r="L718" s="20"/>
      <c r="M718" s="20"/>
      <c r="N718" s="64"/>
      <c r="O718" s="21"/>
    </row>
    <row r="719" spans="1:15" ht="22.5" customHeight="1" x14ac:dyDescent="0.2">
      <c r="A719" s="14"/>
      <c r="B719" s="22">
        <v>0.52083333333333337</v>
      </c>
      <c r="C719" s="61"/>
      <c r="D719" s="25"/>
      <c r="E719" s="25"/>
      <c r="F719" s="25"/>
      <c r="G719" s="25"/>
      <c r="H719" s="25"/>
      <c r="I719" s="25"/>
      <c r="J719" s="18"/>
      <c r="K719" s="18"/>
      <c r="L719" s="25"/>
      <c r="M719" s="25"/>
      <c r="N719" s="64"/>
      <c r="O719" s="21"/>
    </row>
    <row r="720" spans="1:15" ht="22.5" customHeight="1" x14ac:dyDescent="0.2">
      <c r="A720" s="14"/>
      <c r="B720" s="15">
        <v>0.54166666666666663</v>
      </c>
      <c r="C720" s="61"/>
      <c r="D720" s="20"/>
      <c r="E720" s="20"/>
      <c r="F720" s="20"/>
      <c r="G720" s="20"/>
      <c r="H720" s="20"/>
      <c r="I720" s="20"/>
      <c r="J720" s="18"/>
      <c r="K720" s="18"/>
      <c r="L720" s="20"/>
      <c r="M720" s="20"/>
      <c r="N720" s="64"/>
      <c r="O720" s="21"/>
    </row>
    <row r="721" spans="1:15" ht="22.5" customHeight="1" x14ac:dyDescent="0.2">
      <c r="A721" s="14"/>
      <c r="B721" s="22">
        <v>0.5625</v>
      </c>
      <c r="C721" s="66"/>
      <c r="D721" s="25"/>
      <c r="E721" s="25"/>
      <c r="F721" s="25"/>
      <c r="G721" s="25"/>
      <c r="H721" s="25"/>
      <c r="I721" s="25"/>
      <c r="J721" s="18"/>
      <c r="K721" s="18"/>
      <c r="L721" s="25"/>
      <c r="M721" s="25"/>
      <c r="N721" s="64"/>
      <c r="O721" s="21"/>
    </row>
    <row r="722" spans="1:15" ht="22.5" customHeight="1" x14ac:dyDescent="0.2">
      <c r="A722" s="14"/>
      <c r="B722" s="15">
        <v>0.58333333333333337</v>
      </c>
      <c r="C722" s="66"/>
      <c r="D722" s="20"/>
      <c r="E722" s="20"/>
      <c r="F722" s="20"/>
      <c r="G722" s="20"/>
      <c r="H722" s="20"/>
      <c r="I722" s="20"/>
      <c r="J722" s="18"/>
      <c r="K722" s="18"/>
      <c r="L722" s="20"/>
      <c r="M722" s="20"/>
      <c r="N722" s="64"/>
      <c r="O722" s="21"/>
    </row>
    <row r="723" spans="1:15" ht="22.5" customHeight="1" x14ac:dyDescent="0.2">
      <c r="A723" s="14"/>
      <c r="B723" s="22">
        <v>0.60416666666666663</v>
      </c>
      <c r="C723" s="66"/>
      <c r="D723" s="30"/>
      <c r="E723" s="30"/>
      <c r="F723" s="30"/>
      <c r="G723" s="30"/>
      <c r="H723" s="30"/>
      <c r="I723" s="30"/>
      <c r="J723" s="18"/>
      <c r="K723" s="18"/>
      <c r="L723" s="30"/>
      <c r="M723" s="30"/>
      <c r="N723" s="64"/>
      <c r="O723" s="21"/>
    </row>
    <row r="724" spans="1:15" ht="22.5" customHeight="1" x14ac:dyDescent="0.2">
      <c r="A724" s="14"/>
      <c r="B724" s="15">
        <v>0.625</v>
      </c>
      <c r="C724" s="66"/>
      <c r="D724" s="20"/>
      <c r="E724" s="20"/>
      <c r="F724" s="20"/>
      <c r="G724" s="20"/>
      <c r="H724" s="20"/>
      <c r="I724" s="20"/>
      <c r="J724" s="18"/>
      <c r="K724" s="18"/>
      <c r="L724" s="20"/>
      <c r="M724" s="20"/>
      <c r="N724" s="64"/>
      <c r="O724" s="21"/>
    </row>
    <row r="725" spans="1:15" ht="22.5" customHeight="1" x14ac:dyDescent="0.2">
      <c r="A725" s="14"/>
      <c r="B725" s="22">
        <v>0.64583333333333337</v>
      </c>
      <c r="C725" s="66"/>
      <c r="D725" s="30"/>
      <c r="E725" s="30"/>
      <c r="F725" s="30"/>
      <c r="G725" s="30"/>
      <c r="H725" s="30"/>
      <c r="I725" s="30"/>
      <c r="J725" s="18"/>
      <c r="K725" s="18"/>
      <c r="L725" s="30"/>
      <c r="M725" s="30"/>
      <c r="N725" s="64"/>
      <c r="O725" s="31"/>
    </row>
    <row r="726" spans="1:15" ht="22.5" customHeight="1" x14ac:dyDescent="0.2">
      <c r="A726" s="14"/>
      <c r="B726" s="15">
        <v>0.66666666666666663</v>
      </c>
      <c r="C726" s="66"/>
      <c r="D726" s="20"/>
      <c r="E726" s="20"/>
      <c r="F726" s="20"/>
      <c r="G726" s="20"/>
      <c r="H726" s="20"/>
      <c r="I726" s="20"/>
      <c r="J726" s="18"/>
      <c r="K726" s="18"/>
      <c r="L726" s="20"/>
      <c r="M726" s="20"/>
      <c r="N726" s="64"/>
      <c r="O726" s="21"/>
    </row>
    <row r="727" spans="1:15" ht="22.5" customHeight="1" x14ac:dyDescent="0.2">
      <c r="A727" s="14"/>
      <c r="B727" s="22">
        <v>0.6875</v>
      </c>
      <c r="C727" s="66"/>
      <c r="D727" s="25"/>
      <c r="E727" s="25"/>
      <c r="F727" s="25"/>
      <c r="G727" s="25"/>
      <c r="H727" s="25"/>
      <c r="I727" s="25"/>
      <c r="J727" s="18"/>
      <c r="K727" s="18"/>
      <c r="L727" s="25"/>
      <c r="M727" s="25"/>
      <c r="N727" s="64"/>
      <c r="O727" s="21"/>
    </row>
    <row r="728" spans="1:15" ht="22.5" customHeight="1" x14ac:dyDescent="0.2">
      <c r="A728" s="14"/>
      <c r="B728" s="15">
        <v>0.70833333333333337</v>
      </c>
      <c r="C728" s="66"/>
      <c r="D728" s="20"/>
      <c r="E728" s="20"/>
      <c r="F728" s="20"/>
      <c r="G728" s="20"/>
      <c r="H728" s="20"/>
      <c r="I728" s="20"/>
      <c r="J728" s="18"/>
      <c r="K728" s="18"/>
      <c r="L728" s="20"/>
      <c r="M728" s="20"/>
      <c r="N728" s="64"/>
      <c r="O728" s="21"/>
    </row>
    <row r="729" spans="1:15" ht="22.5" customHeight="1" x14ac:dyDescent="0.2">
      <c r="A729" s="14"/>
      <c r="B729" s="22">
        <v>0.72916666666666663</v>
      </c>
      <c r="C729" s="67"/>
      <c r="D729" s="32"/>
      <c r="E729" s="32"/>
      <c r="F729" s="32"/>
      <c r="G729" s="32"/>
      <c r="H729" s="32"/>
      <c r="I729" s="32"/>
      <c r="J729" s="33"/>
      <c r="K729" s="33"/>
      <c r="L729" s="32"/>
      <c r="M729" s="32"/>
      <c r="N729" s="69"/>
      <c r="O729" s="21"/>
    </row>
    <row r="730" spans="1:15" ht="22.5" customHeight="1" x14ac:dyDescent="0.2">
      <c r="A730" s="14"/>
      <c r="B730" s="15">
        <v>0.75</v>
      </c>
      <c r="C730" s="66"/>
      <c r="D730" s="20"/>
      <c r="E730" s="20"/>
      <c r="F730" s="20"/>
      <c r="G730" s="20"/>
      <c r="H730" s="20"/>
      <c r="I730" s="20"/>
      <c r="J730" s="18"/>
      <c r="K730" s="18"/>
      <c r="L730" s="20"/>
      <c r="M730" s="20"/>
      <c r="N730" s="64"/>
      <c r="O730" s="21"/>
    </row>
    <row r="731" spans="1:15" ht="22.5" customHeight="1" x14ac:dyDescent="0.2">
      <c r="A731" s="14"/>
      <c r="B731" s="22">
        <v>0.77083333333333337</v>
      </c>
      <c r="C731" s="67"/>
      <c r="D731" s="32"/>
      <c r="E731" s="32"/>
      <c r="F731" s="32"/>
      <c r="G731" s="32"/>
      <c r="H731" s="32"/>
      <c r="I731" s="32"/>
      <c r="J731" s="33"/>
      <c r="K731" s="33"/>
      <c r="L731" s="32"/>
      <c r="M731" s="32"/>
      <c r="N731" s="69"/>
      <c r="O731" s="21"/>
    </row>
    <row r="732" spans="1:15" ht="22.5" customHeight="1" x14ac:dyDescent="0.2">
      <c r="A732" s="34"/>
      <c r="B732" s="35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21"/>
    </row>
    <row r="733" spans="1:15" ht="22.5" customHeight="1" x14ac:dyDescent="0.25">
      <c r="A733" s="37"/>
      <c r="B733" s="38" t="s">
        <v>15</v>
      </c>
      <c r="C733" s="37"/>
      <c r="D733" s="37"/>
      <c r="E733" s="37"/>
      <c r="F733" s="37"/>
      <c r="G733" s="37"/>
      <c r="H733" s="37"/>
      <c r="I733" s="38"/>
      <c r="J733" s="38" t="s">
        <v>16</v>
      </c>
      <c r="K733" s="37"/>
      <c r="L733" s="37"/>
      <c r="M733" s="37"/>
      <c r="N733" s="37"/>
      <c r="O733" s="37"/>
    </row>
    <row r="734" spans="1:15" ht="22.5" customHeight="1" x14ac:dyDescent="0.2">
      <c r="A734" s="39"/>
      <c r="B734" s="139"/>
      <c r="C734" s="126"/>
      <c r="D734" s="126"/>
      <c r="E734" s="126"/>
      <c r="F734" s="126"/>
      <c r="G734" s="39"/>
      <c r="H734" s="39"/>
      <c r="I734" s="40"/>
      <c r="J734" s="139"/>
      <c r="K734" s="126"/>
      <c r="L734" s="126"/>
      <c r="M734" s="126"/>
      <c r="N734" s="126"/>
      <c r="O734" s="39"/>
    </row>
    <row r="735" spans="1:15" ht="22.5" customHeight="1" x14ac:dyDescent="0.2">
      <c r="A735" s="39"/>
      <c r="B735" s="140"/>
      <c r="C735" s="141"/>
      <c r="D735" s="141"/>
      <c r="E735" s="141"/>
      <c r="F735" s="141"/>
      <c r="G735" s="39"/>
      <c r="H735" s="39"/>
      <c r="I735" s="41"/>
      <c r="J735" s="140"/>
      <c r="K735" s="141"/>
      <c r="L735" s="141"/>
      <c r="M735" s="141"/>
      <c r="N735" s="141"/>
      <c r="O735" s="39"/>
    </row>
    <row r="736" spans="1:15" ht="22.5" customHeight="1" x14ac:dyDescent="0.2">
      <c r="A736" s="39"/>
      <c r="B736" s="140"/>
      <c r="C736" s="141"/>
      <c r="D736" s="141"/>
      <c r="E736" s="141"/>
      <c r="F736" s="141"/>
      <c r="G736" s="39"/>
      <c r="H736" s="39"/>
      <c r="I736" s="41"/>
      <c r="J736" s="140"/>
      <c r="K736" s="141"/>
      <c r="L736" s="141"/>
      <c r="M736" s="141"/>
      <c r="N736" s="141"/>
      <c r="O736" s="39"/>
    </row>
    <row r="737" spans="1:15" ht="22.5" customHeight="1" x14ac:dyDescent="0.2">
      <c r="A737" s="39"/>
      <c r="B737" s="140"/>
      <c r="C737" s="141"/>
      <c r="D737" s="141"/>
      <c r="E737" s="141"/>
      <c r="F737" s="141"/>
      <c r="G737" s="39"/>
      <c r="H737" s="39"/>
      <c r="I737" s="41"/>
      <c r="J737" s="140"/>
      <c r="K737" s="141"/>
      <c r="L737" s="141"/>
      <c r="M737" s="141"/>
      <c r="N737" s="141"/>
      <c r="O737" s="39"/>
    </row>
    <row r="738" spans="1:15" ht="22.5" customHeight="1" x14ac:dyDescent="0.2">
      <c r="A738" s="39"/>
      <c r="B738" s="140"/>
      <c r="C738" s="141"/>
      <c r="D738" s="141"/>
      <c r="E738" s="141"/>
      <c r="F738" s="141"/>
      <c r="G738" s="39"/>
      <c r="H738" s="39"/>
      <c r="I738" s="41"/>
      <c r="J738" s="140"/>
      <c r="K738" s="141"/>
      <c r="L738" s="141"/>
      <c r="M738" s="141"/>
      <c r="N738" s="141"/>
      <c r="O738" s="39"/>
    </row>
    <row r="739" spans="1:15" ht="22.5" customHeight="1" x14ac:dyDescent="0.2">
      <c r="A739" s="39"/>
      <c r="B739" s="42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</row>
    <row r="740" spans="1:15" ht="6" customHeight="1" x14ac:dyDescent="0.2">
      <c r="A740" s="43"/>
      <c r="B740" s="44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</row>
    <row r="741" spans="1:15" ht="6" customHeight="1" x14ac:dyDescent="0.2">
      <c r="A741" s="43"/>
      <c r="B741" s="44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</row>
    <row r="742" spans="1:15" ht="6" customHeight="1" x14ac:dyDescent="0.4">
      <c r="A742" s="1"/>
      <c r="B742" s="132" t="s">
        <v>0</v>
      </c>
      <c r="C742" s="133"/>
      <c r="D742" s="133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3"/>
    </row>
    <row r="743" spans="1:15" ht="6" customHeight="1" x14ac:dyDescent="0.2">
      <c r="A743" s="4"/>
      <c r="B743" s="5" t="s">
        <v>1</v>
      </c>
      <c r="C743" s="6">
        <v>45879</v>
      </c>
      <c r="D743" s="134" t="s">
        <v>97</v>
      </c>
      <c r="E743" s="124"/>
      <c r="F743" s="124"/>
      <c r="G743" s="124"/>
      <c r="H743" s="124"/>
      <c r="I743" s="124"/>
      <c r="J743" s="124"/>
      <c r="K743" s="124"/>
      <c r="L743" s="124"/>
      <c r="M743" s="124"/>
      <c r="N743" s="124"/>
      <c r="O743" s="7"/>
    </row>
    <row r="744" spans="1:15" ht="36" customHeight="1" x14ac:dyDescent="0.2">
      <c r="A744" s="8"/>
      <c r="B744" s="8"/>
      <c r="C744" s="9">
        <f>C743</f>
        <v>45879</v>
      </c>
      <c r="D744" s="127">
        <f>C743+1</f>
        <v>45880</v>
      </c>
      <c r="E744" s="124"/>
      <c r="F744" s="127">
        <f>C743+2</f>
        <v>45881</v>
      </c>
      <c r="G744" s="124"/>
      <c r="H744" s="127">
        <f>C743+3</f>
        <v>45882</v>
      </c>
      <c r="I744" s="124"/>
      <c r="J744" s="127">
        <f>C743+4</f>
        <v>45883</v>
      </c>
      <c r="K744" s="124"/>
      <c r="L744" s="127">
        <f>C743+5</f>
        <v>45884</v>
      </c>
      <c r="M744" s="124"/>
      <c r="N744" s="10">
        <f>C743+6</f>
        <v>45885</v>
      </c>
      <c r="O744" s="8"/>
    </row>
    <row r="745" spans="1:15" ht="22.5" customHeight="1" x14ac:dyDescent="0.2">
      <c r="A745" s="11"/>
      <c r="B745" s="12"/>
      <c r="C745" s="13" t="str">
        <f t="shared" ref="C745:D745" si="21">UPPER(TEXT(C744, "DDDD"))</f>
        <v>DOMINGO</v>
      </c>
      <c r="D745" s="125" t="str">
        <f t="shared" si="21"/>
        <v>LUNES</v>
      </c>
      <c r="E745" s="126"/>
      <c r="F745" s="125" t="str">
        <f>UPPER(TEXT(F744, "DDDD"))</f>
        <v>MARTES</v>
      </c>
      <c r="G745" s="126"/>
      <c r="H745" s="125" t="str">
        <f>UPPER(TEXT(H744, "DDDD"))</f>
        <v>MIÉRCOLES</v>
      </c>
      <c r="I745" s="126"/>
      <c r="J745" s="125" t="str">
        <f>UPPER(TEXT(J744, "DDDD"))</f>
        <v>JUEVES</v>
      </c>
      <c r="K745" s="126"/>
      <c r="L745" s="125" t="str">
        <f>UPPER(TEXT(L744, "DDDD"))</f>
        <v>VIERNES</v>
      </c>
      <c r="M745" s="126"/>
      <c r="N745" s="13" t="str">
        <f>UPPER(TEXT(N744, "DDDD"))</f>
        <v>SÁBADO</v>
      </c>
      <c r="O745" s="11"/>
    </row>
    <row r="746" spans="1:15" ht="22.5" customHeight="1" x14ac:dyDescent="0.2">
      <c r="A746" s="14"/>
      <c r="B746" s="15">
        <v>0.33333333333333331</v>
      </c>
      <c r="C746" s="61"/>
      <c r="D746" s="16"/>
      <c r="E746" s="16" t="s">
        <v>98</v>
      </c>
      <c r="F746" s="155" t="s">
        <v>99</v>
      </c>
      <c r="G746" s="137"/>
      <c r="H746" s="119" t="s">
        <v>100</v>
      </c>
      <c r="I746" s="20"/>
      <c r="J746" s="20"/>
      <c r="K746" s="135" t="s">
        <v>101</v>
      </c>
      <c r="L746" s="16" t="s">
        <v>102</v>
      </c>
      <c r="M746" s="20"/>
      <c r="N746" s="64"/>
      <c r="O746" s="21"/>
    </row>
    <row r="747" spans="1:15" ht="22.5" customHeight="1" x14ac:dyDescent="0.2">
      <c r="A747" s="14"/>
      <c r="B747" s="22">
        <v>0.35416666666666669</v>
      </c>
      <c r="C747" s="61"/>
      <c r="D747" s="170" t="s">
        <v>103</v>
      </c>
      <c r="E747" s="137"/>
      <c r="F747" s="124"/>
      <c r="G747" s="137"/>
      <c r="H747" s="170" t="s">
        <v>104</v>
      </c>
      <c r="I747" s="137"/>
      <c r="J747" s="25"/>
      <c r="K747" s="137"/>
      <c r="L747" s="25"/>
      <c r="M747" s="25"/>
      <c r="N747" s="64"/>
      <c r="O747" s="21"/>
    </row>
    <row r="748" spans="1:15" ht="22.5" customHeight="1" x14ac:dyDescent="0.2">
      <c r="A748" s="14"/>
      <c r="B748" s="15">
        <v>0.375</v>
      </c>
      <c r="C748" s="61"/>
      <c r="D748" s="156"/>
      <c r="E748" s="136"/>
      <c r="F748" s="124"/>
      <c r="G748" s="137"/>
      <c r="H748" s="124"/>
      <c r="I748" s="137"/>
      <c r="J748" s="20"/>
      <c r="K748" s="137"/>
      <c r="L748" s="20"/>
      <c r="M748" s="20"/>
      <c r="N748" s="64"/>
      <c r="O748" s="21"/>
    </row>
    <row r="749" spans="1:15" ht="22.5" customHeight="1" x14ac:dyDescent="0.2">
      <c r="A749" s="14"/>
      <c r="B749" s="22">
        <v>0.39583333333333331</v>
      </c>
      <c r="C749" s="61"/>
      <c r="D749" s="23" t="s">
        <v>105</v>
      </c>
      <c r="E749" s="26"/>
      <c r="F749" s="124"/>
      <c r="G749" s="137"/>
      <c r="H749" s="124"/>
      <c r="I749" s="137"/>
      <c r="J749" s="25"/>
      <c r="K749" s="137"/>
      <c r="L749" s="25"/>
      <c r="M749" s="25"/>
      <c r="N749" s="64"/>
      <c r="O749" s="21"/>
    </row>
    <row r="750" spans="1:15" ht="22.5" customHeight="1" x14ac:dyDescent="0.2">
      <c r="A750" s="14"/>
      <c r="B750" s="15">
        <v>0.41666666666666669</v>
      </c>
      <c r="C750" s="61"/>
      <c r="D750" s="16"/>
      <c r="E750" s="27"/>
      <c r="F750" s="156"/>
      <c r="G750" s="136"/>
      <c r="H750" s="156"/>
      <c r="I750" s="136"/>
      <c r="J750" s="16"/>
      <c r="K750" s="168" t="s">
        <v>106</v>
      </c>
      <c r="L750" s="20"/>
      <c r="M750" s="20"/>
      <c r="N750" s="64"/>
      <c r="O750" s="21"/>
    </row>
    <row r="751" spans="1:15" ht="22.5" customHeight="1" x14ac:dyDescent="0.2">
      <c r="A751" s="14"/>
      <c r="B751" s="22">
        <v>0.4375</v>
      </c>
      <c r="C751" s="61"/>
      <c r="D751" s="23"/>
      <c r="E751" s="25"/>
      <c r="F751" s="25"/>
      <c r="G751" s="25"/>
      <c r="H751" s="25"/>
      <c r="I751" s="25"/>
      <c r="J751" s="169"/>
      <c r="K751" s="137"/>
      <c r="L751" s="25"/>
      <c r="M751" s="25"/>
      <c r="N751" s="64"/>
      <c r="O751" s="21"/>
    </row>
    <row r="752" spans="1:15" ht="22.5" customHeight="1" x14ac:dyDescent="0.2">
      <c r="A752" s="14"/>
      <c r="B752" s="15">
        <v>0.45833333333333331</v>
      </c>
      <c r="C752" s="61"/>
      <c r="D752" s="20"/>
      <c r="E752" s="135" t="s">
        <v>107</v>
      </c>
      <c r="F752" s="20"/>
      <c r="G752" s="20"/>
      <c r="H752" s="20"/>
      <c r="I752" s="20"/>
      <c r="J752" s="136"/>
      <c r="K752" s="137"/>
      <c r="L752" s="20"/>
      <c r="M752" s="20"/>
      <c r="N752" s="64"/>
      <c r="O752" s="21"/>
    </row>
    <row r="753" spans="1:15" ht="22.5" customHeight="1" x14ac:dyDescent="0.2">
      <c r="A753" s="14"/>
      <c r="B753" s="22">
        <v>0.47916666666666669</v>
      </c>
      <c r="C753" s="61"/>
      <c r="D753" s="25"/>
      <c r="E753" s="136"/>
      <c r="F753" s="25"/>
      <c r="G753" s="25"/>
      <c r="H753" s="25"/>
      <c r="I753" s="138" t="s">
        <v>108</v>
      </c>
      <c r="J753" s="25"/>
      <c r="K753" s="25"/>
      <c r="L753" s="25"/>
      <c r="M753" s="25"/>
      <c r="N753" s="64"/>
      <c r="O753" s="21"/>
    </row>
    <row r="754" spans="1:15" ht="22.5" customHeight="1" x14ac:dyDescent="0.2">
      <c r="A754" s="14"/>
      <c r="B754" s="15">
        <v>0.5</v>
      </c>
      <c r="C754" s="61"/>
      <c r="D754" s="20"/>
      <c r="E754" s="20"/>
      <c r="F754" s="20"/>
      <c r="G754" s="20"/>
      <c r="H754" s="20"/>
      <c r="I754" s="136"/>
      <c r="J754" s="20"/>
      <c r="K754" s="20"/>
      <c r="L754" s="20"/>
      <c r="M754" s="20"/>
      <c r="N754" s="64"/>
      <c r="O754" s="21"/>
    </row>
    <row r="755" spans="1:15" ht="22.5" customHeight="1" x14ac:dyDescent="0.2">
      <c r="A755" s="14"/>
      <c r="B755" s="22">
        <v>0.52083333333333337</v>
      </c>
      <c r="C755" s="61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64"/>
      <c r="O755" s="21"/>
    </row>
    <row r="756" spans="1:15" ht="22.5" customHeight="1" x14ac:dyDescent="0.2">
      <c r="A756" s="14"/>
      <c r="B756" s="15">
        <v>0.54166666666666663</v>
      </c>
      <c r="C756" s="61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64"/>
      <c r="O756" s="21"/>
    </row>
    <row r="757" spans="1:15" ht="22.5" customHeight="1" x14ac:dyDescent="0.2">
      <c r="A757" s="14"/>
      <c r="B757" s="22">
        <v>0.5625</v>
      </c>
      <c r="C757" s="66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64"/>
      <c r="O757" s="21"/>
    </row>
    <row r="758" spans="1:15" ht="22.5" customHeight="1" x14ac:dyDescent="0.2">
      <c r="A758" s="14"/>
      <c r="B758" s="15">
        <v>0.58333333333333337</v>
      </c>
      <c r="C758" s="66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64"/>
      <c r="O758" s="21"/>
    </row>
    <row r="759" spans="1:15" ht="22.5" customHeight="1" x14ac:dyDescent="0.2">
      <c r="A759" s="14"/>
      <c r="B759" s="22">
        <v>0.60416666666666663</v>
      </c>
      <c r="C759" s="66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64"/>
      <c r="O759" s="21"/>
    </row>
    <row r="760" spans="1:15" ht="22.5" customHeight="1" x14ac:dyDescent="0.2">
      <c r="A760" s="14"/>
      <c r="B760" s="15">
        <v>0.625</v>
      </c>
      <c r="C760" s="66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64"/>
      <c r="O760" s="21"/>
    </row>
    <row r="761" spans="1:15" ht="22.5" customHeight="1" x14ac:dyDescent="0.2">
      <c r="A761" s="14"/>
      <c r="B761" s="22">
        <v>0.64583333333333337</v>
      </c>
      <c r="C761" s="66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64"/>
      <c r="O761" s="31"/>
    </row>
    <row r="762" spans="1:15" ht="22.5" customHeight="1" x14ac:dyDescent="0.2">
      <c r="A762" s="14"/>
      <c r="B762" s="15">
        <v>0.66666666666666663</v>
      </c>
      <c r="C762" s="66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64"/>
      <c r="O762" s="21"/>
    </row>
    <row r="763" spans="1:15" ht="22.5" customHeight="1" x14ac:dyDescent="0.2">
      <c r="A763" s="14"/>
      <c r="B763" s="22">
        <v>0.6875</v>
      </c>
      <c r="C763" s="66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64"/>
      <c r="O763" s="21"/>
    </row>
    <row r="764" spans="1:15" ht="22.5" customHeight="1" x14ac:dyDescent="0.2">
      <c r="A764" s="14"/>
      <c r="B764" s="15">
        <v>0.70833333333333337</v>
      </c>
      <c r="C764" s="66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64"/>
      <c r="O764" s="21"/>
    </row>
    <row r="765" spans="1:15" ht="22.5" customHeight="1" x14ac:dyDescent="0.2">
      <c r="A765" s="14"/>
      <c r="B765" s="22">
        <v>0.72916666666666663</v>
      </c>
      <c r="C765" s="67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69"/>
      <c r="O765" s="21"/>
    </row>
    <row r="766" spans="1:15" ht="22.5" customHeight="1" x14ac:dyDescent="0.2">
      <c r="A766" s="14"/>
      <c r="B766" s="15">
        <v>0.75</v>
      </c>
      <c r="C766" s="66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64"/>
      <c r="O766" s="21"/>
    </row>
    <row r="767" spans="1:15" ht="22.5" customHeight="1" x14ac:dyDescent="0.2">
      <c r="A767" s="14"/>
      <c r="B767" s="22">
        <v>0.77083333333333337</v>
      </c>
      <c r="C767" s="67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69"/>
      <c r="O767" s="21"/>
    </row>
    <row r="768" spans="1:15" ht="22.5" customHeight="1" x14ac:dyDescent="0.2">
      <c r="A768" s="34"/>
      <c r="B768" s="35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21"/>
    </row>
    <row r="769" spans="1:15" ht="22.5" customHeight="1" x14ac:dyDescent="0.25">
      <c r="A769" s="37"/>
      <c r="B769" s="38" t="s">
        <v>15</v>
      </c>
      <c r="C769" s="37"/>
      <c r="D769" s="37"/>
      <c r="E769" s="37"/>
      <c r="F769" s="37"/>
      <c r="G769" s="37"/>
      <c r="H769" s="37"/>
      <c r="I769" s="38"/>
      <c r="J769" s="38" t="s">
        <v>16</v>
      </c>
      <c r="K769" s="37"/>
      <c r="L769" s="37"/>
      <c r="M769" s="37"/>
      <c r="N769" s="37"/>
      <c r="O769" s="37"/>
    </row>
    <row r="770" spans="1:15" ht="22.5" customHeight="1" x14ac:dyDescent="0.2">
      <c r="A770" s="39"/>
      <c r="B770" s="139"/>
      <c r="C770" s="126"/>
      <c r="D770" s="126"/>
      <c r="E770" s="126"/>
      <c r="F770" s="126"/>
      <c r="G770" s="39"/>
      <c r="H770" s="39"/>
      <c r="I770" s="40"/>
      <c r="J770" s="139"/>
      <c r="K770" s="126"/>
      <c r="L770" s="126"/>
      <c r="M770" s="126"/>
      <c r="N770" s="126"/>
      <c r="O770" s="39"/>
    </row>
    <row r="771" spans="1:15" ht="22.5" customHeight="1" x14ac:dyDescent="0.2">
      <c r="A771" s="39"/>
      <c r="B771" s="140"/>
      <c r="C771" s="141"/>
      <c r="D771" s="141"/>
      <c r="E771" s="141"/>
      <c r="F771" s="141"/>
      <c r="G771" s="39"/>
      <c r="H771" s="39"/>
      <c r="I771" s="41"/>
      <c r="J771" s="140"/>
      <c r="K771" s="141"/>
      <c r="L771" s="141"/>
      <c r="M771" s="141"/>
      <c r="N771" s="141"/>
      <c r="O771" s="39"/>
    </row>
    <row r="772" spans="1:15" ht="22.5" customHeight="1" x14ac:dyDescent="0.2">
      <c r="A772" s="39"/>
      <c r="B772" s="140"/>
      <c r="C772" s="141"/>
      <c r="D772" s="141"/>
      <c r="E772" s="141"/>
      <c r="F772" s="141"/>
      <c r="G772" s="39"/>
      <c r="H772" s="39"/>
      <c r="I772" s="41"/>
      <c r="J772" s="140"/>
      <c r="K772" s="141"/>
      <c r="L772" s="141"/>
      <c r="M772" s="141"/>
      <c r="N772" s="141"/>
      <c r="O772" s="39"/>
    </row>
    <row r="773" spans="1:15" ht="22.5" customHeight="1" x14ac:dyDescent="0.2">
      <c r="A773" s="39"/>
      <c r="B773" s="140"/>
      <c r="C773" s="141"/>
      <c r="D773" s="141"/>
      <c r="E773" s="141"/>
      <c r="F773" s="141"/>
      <c r="G773" s="39"/>
      <c r="H773" s="39"/>
      <c r="I773" s="41"/>
      <c r="J773" s="140"/>
      <c r="K773" s="141"/>
      <c r="L773" s="141"/>
      <c r="M773" s="141"/>
      <c r="N773" s="141"/>
      <c r="O773" s="39"/>
    </row>
    <row r="774" spans="1:15" ht="22.5" customHeight="1" x14ac:dyDescent="0.2">
      <c r="A774" s="39"/>
      <c r="B774" s="140"/>
      <c r="C774" s="141"/>
      <c r="D774" s="141"/>
      <c r="E774" s="141"/>
      <c r="F774" s="141"/>
      <c r="G774" s="39"/>
      <c r="H774" s="39"/>
      <c r="I774" s="41"/>
      <c r="J774" s="140"/>
      <c r="K774" s="141"/>
      <c r="L774" s="141"/>
      <c r="M774" s="141"/>
      <c r="N774" s="141"/>
      <c r="O774" s="39"/>
    </row>
    <row r="775" spans="1:15" ht="22.5" customHeight="1" x14ac:dyDescent="0.2">
      <c r="A775" s="39"/>
      <c r="B775" s="42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</row>
    <row r="776" spans="1:15" ht="6" customHeight="1" x14ac:dyDescent="0.2">
      <c r="A776" s="43"/>
      <c r="B776" s="44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</row>
    <row r="777" spans="1:15" ht="6" customHeight="1" x14ac:dyDescent="0.4">
      <c r="A777" s="1"/>
      <c r="B777" s="132" t="s">
        <v>0</v>
      </c>
      <c r="C777" s="133"/>
      <c r="D777" s="133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3"/>
    </row>
    <row r="778" spans="1:15" ht="6" customHeight="1" x14ac:dyDescent="0.2">
      <c r="A778" s="4"/>
      <c r="B778" s="5" t="s">
        <v>1</v>
      </c>
      <c r="C778" s="6">
        <v>45886</v>
      </c>
      <c r="D778" s="134" t="s">
        <v>109</v>
      </c>
      <c r="E778" s="124"/>
      <c r="F778" s="124"/>
      <c r="G778" s="124"/>
      <c r="H778" s="124"/>
      <c r="I778" s="124"/>
      <c r="J778" s="124"/>
      <c r="K778" s="124"/>
      <c r="L778" s="124"/>
      <c r="M778" s="124"/>
      <c r="N778" s="124"/>
      <c r="O778" s="7"/>
    </row>
    <row r="779" spans="1:15" ht="36" customHeight="1" x14ac:dyDescent="0.2">
      <c r="A779" s="8"/>
      <c r="B779" s="8"/>
      <c r="C779" s="9">
        <f>C778</f>
        <v>45886</v>
      </c>
      <c r="D779" s="127">
        <f>C778+1</f>
        <v>45887</v>
      </c>
      <c r="E779" s="124"/>
      <c r="F779" s="127">
        <f>C778+2</f>
        <v>45888</v>
      </c>
      <c r="G779" s="124"/>
      <c r="H779" s="127">
        <f>C778+3</f>
        <v>45889</v>
      </c>
      <c r="I779" s="124"/>
      <c r="J779" s="127">
        <f>C778+4</f>
        <v>45890</v>
      </c>
      <c r="K779" s="124"/>
      <c r="L779" s="127">
        <f>C778+5</f>
        <v>45891</v>
      </c>
      <c r="M779" s="124"/>
      <c r="N779" s="10">
        <f>C778+6</f>
        <v>45892</v>
      </c>
      <c r="O779" s="8"/>
    </row>
    <row r="780" spans="1:15" ht="22.5" customHeight="1" x14ac:dyDescent="0.2">
      <c r="A780" s="11"/>
      <c r="B780" s="12"/>
      <c r="C780" s="13" t="str">
        <f t="shared" ref="C780:D780" si="22">UPPER(TEXT(C779, "DDDD"))</f>
        <v>DOMINGO</v>
      </c>
      <c r="D780" s="125" t="str">
        <f t="shared" si="22"/>
        <v>LUNES</v>
      </c>
      <c r="E780" s="126"/>
      <c r="F780" s="125" t="str">
        <f>UPPER(TEXT(F779, "DDDD"))</f>
        <v>MARTES</v>
      </c>
      <c r="G780" s="126"/>
      <c r="H780" s="125" t="str">
        <f>UPPER(TEXT(H779, "DDDD"))</f>
        <v>MIÉRCOLES</v>
      </c>
      <c r="I780" s="126"/>
      <c r="J780" s="125" t="str">
        <f>UPPER(TEXT(J779, "DDDD"))</f>
        <v>JUEVES</v>
      </c>
      <c r="K780" s="126"/>
      <c r="L780" s="125" t="str">
        <f>UPPER(TEXT(L779, "DDDD"))</f>
        <v>VIERNES</v>
      </c>
      <c r="M780" s="126"/>
      <c r="N780" s="13" t="str">
        <f>UPPER(TEXT(N779, "DDDD"))</f>
        <v>SÁBADO</v>
      </c>
      <c r="O780" s="11"/>
    </row>
    <row r="781" spans="1:15" ht="22.5" customHeight="1" x14ac:dyDescent="0.2">
      <c r="A781" s="14"/>
      <c r="B781" s="15">
        <v>0.33333333333333331</v>
      </c>
      <c r="C781" s="61"/>
      <c r="D781" s="17"/>
      <c r="E781" s="18"/>
      <c r="F781" s="20"/>
      <c r="G781" s="20"/>
      <c r="H781" s="20"/>
      <c r="I781" s="20"/>
      <c r="J781" s="20"/>
      <c r="K781" s="20"/>
      <c r="L781" s="20"/>
      <c r="M781" s="20"/>
      <c r="N781" s="64"/>
      <c r="O781" s="21"/>
    </row>
    <row r="782" spans="1:15" ht="22.5" customHeight="1" x14ac:dyDescent="0.2">
      <c r="A782" s="14"/>
      <c r="B782" s="22">
        <v>0.35416666666666669</v>
      </c>
      <c r="C782" s="61"/>
      <c r="D782" s="17"/>
      <c r="E782" s="24"/>
      <c r="F782" s="25"/>
      <c r="G782" s="25"/>
      <c r="H782" s="25"/>
      <c r="I782" s="25"/>
      <c r="J782" s="25"/>
      <c r="K782" s="25"/>
      <c r="L782" s="23" t="s">
        <v>110</v>
      </c>
      <c r="M782" s="25"/>
      <c r="N782" s="64"/>
      <c r="O782" s="21"/>
    </row>
    <row r="783" spans="1:15" ht="22.5" customHeight="1" x14ac:dyDescent="0.2">
      <c r="A783" s="14"/>
      <c r="B783" s="15">
        <v>0.375</v>
      </c>
      <c r="C783" s="61"/>
      <c r="D783" s="17"/>
      <c r="E783" s="17"/>
      <c r="F783" s="20"/>
      <c r="G783" s="20"/>
      <c r="H783" s="20"/>
      <c r="I783" s="20"/>
      <c r="J783" s="20"/>
      <c r="K783" s="135" t="s">
        <v>111</v>
      </c>
      <c r="L783" s="20"/>
      <c r="M783" s="20"/>
      <c r="N783" s="64"/>
      <c r="O783" s="21"/>
    </row>
    <row r="784" spans="1:15" ht="22.5" customHeight="1" x14ac:dyDescent="0.2">
      <c r="A784" s="14"/>
      <c r="B784" s="22">
        <v>0.39583333333333331</v>
      </c>
      <c r="C784" s="61"/>
      <c r="D784" s="17"/>
      <c r="E784" s="24"/>
      <c r="F784" s="26"/>
      <c r="G784" s="25"/>
      <c r="H784" s="170" t="s">
        <v>112</v>
      </c>
      <c r="I784" s="137"/>
      <c r="J784" s="25"/>
      <c r="K784" s="136"/>
      <c r="L784" s="25"/>
      <c r="M784" s="25"/>
      <c r="N784" s="64"/>
      <c r="O784" s="21"/>
    </row>
    <row r="785" spans="1:15" ht="22.5" customHeight="1" x14ac:dyDescent="0.2">
      <c r="A785" s="14"/>
      <c r="B785" s="15">
        <v>0.41666666666666669</v>
      </c>
      <c r="C785" s="61"/>
      <c r="D785" s="17"/>
      <c r="E785" s="24"/>
      <c r="F785" s="27"/>
      <c r="G785" s="20"/>
      <c r="H785" s="156"/>
      <c r="I785" s="136"/>
      <c r="J785" s="155" t="s">
        <v>113</v>
      </c>
      <c r="K785" s="137"/>
      <c r="L785" s="20"/>
      <c r="M785" s="20"/>
      <c r="N785" s="64"/>
      <c r="O785" s="21"/>
    </row>
    <row r="786" spans="1:15" ht="22.5" customHeight="1" x14ac:dyDescent="0.2">
      <c r="A786" s="14"/>
      <c r="B786" s="22">
        <v>0.4375</v>
      </c>
      <c r="C786" s="61"/>
      <c r="D786" s="17"/>
      <c r="E786" s="18"/>
      <c r="F786" s="25"/>
      <c r="G786" s="25"/>
      <c r="H786" s="25"/>
      <c r="I786" s="25"/>
      <c r="J786" s="156"/>
      <c r="K786" s="136"/>
      <c r="L786" s="25"/>
      <c r="M786" s="25"/>
      <c r="N786" s="64"/>
      <c r="O786" s="21"/>
    </row>
    <row r="787" spans="1:15" ht="22.5" customHeight="1" x14ac:dyDescent="0.2">
      <c r="A787" s="14"/>
      <c r="B787" s="15">
        <v>0.45833333333333331</v>
      </c>
      <c r="C787" s="61"/>
      <c r="D787" s="18"/>
      <c r="E787" s="18"/>
      <c r="F787" s="20"/>
      <c r="G787" s="20"/>
      <c r="H787" s="20"/>
      <c r="I787" s="138" t="s">
        <v>108</v>
      </c>
      <c r="J787" s="20"/>
      <c r="K787" s="20"/>
      <c r="L787" s="172" t="s">
        <v>114</v>
      </c>
      <c r="M787" s="135" t="s">
        <v>115</v>
      </c>
      <c r="N787" s="64"/>
      <c r="O787" s="21"/>
    </row>
    <row r="788" spans="1:15" ht="22.5" customHeight="1" x14ac:dyDescent="0.2">
      <c r="A788" s="14"/>
      <c r="B788" s="22">
        <v>0.47916666666666669</v>
      </c>
      <c r="C788" s="61"/>
      <c r="D788" s="18"/>
      <c r="E788" s="18"/>
      <c r="F788" s="25"/>
      <c r="G788" s="138" t="s">
        <v>116</v>
      </c>
      <c r="H788" s="30"/>
      <c r="I788" s="136"/>
      <c r="J788" s="25"/>
      <c r="K788" s="25"/>
      <c r="L788" s="137"/>
      <c r="M788" s="137"/>
      <c r="N788" s="64"/>
      <c r="O788" s="21"/>
    </row>
    <row r="789" spans="1:15" ht="22.5" customHeight="1" x14ac:dyDescent="0.2">
      <c r="A789" s="14"/>
      <c r="B789" s="15">
        <v>0.5</v>
      </c>
      <c r="C789" s="61"/>
      <c r="D789" s="18"/>
      <c r="E789" s="18"/>
      <c r="F789" s="20"/>
      <c r="G789" s="137"/>
      <c r="H789" s="20"/>
      <c r="I789" s="20"/>
      <c r="J789" s="20"/>
      <c r="K789" s="20"/>
      <c r="L789" s="137"/>
      <c r="M789" s="136"/>
      <c r="N789" s="64"/>
      <c r="O789" s="21"/>
    </row>
    <row r="790" spans="1:15" ht="12.75" x14ac:dyDescent="0.2">
      <c r="A790" s="14"/>
      <c r="B790" s="22">
        <v>0.52083333333333337</v>
      </c>
      <c r="C790" s="61"/>
      <c r="D790" s="18"/>
      <c r="E790" s="18"/>
      <c r="F790" s="25"/>
      <c r="G790" s="136"/>
      <c r="H790" s="138" t="s">
        <v>117</v>
      </c>
      <c r="I790" s="25"/>
      <c r="J790" s="25"/>
      <c r="K790" s="25"/>
      <c r="L790" s="137"/>
      <c r="M790" s="25"/>
      <c r="N790" s="64"/>
      <c r="O790" s="21"/>
    </row>
    <row r="791" spans="1:15" ht="22.5" customHeight="1" x14ac:dyDescent="0.2">
      <c r="A791" s="14"/>
      <c r="B791" s="15">
        <v>0.54166666666666663</v>
      </c>
      <c r="C791" s="61"/>
      <c r="D791" s="18"/>
      <c r="E791" s="18"/>
      <c r="F791" s="20"/>
      <c r="G791" s="20"/>
      <c r="H791" s="136"/>
      <c r="I791" s="20"/>
      <c r="J791" s="155" t="s">
        <v>118</v>
      </c>
      <c r="K791" s="137"/>
      <c r="L791" s="136"/>
      <c r="M791" s="20"/>
      <c r="N791" s="64"/>
      <c r="O791" s="21"/>
    </row>
    <row r="792" spans="1:15" ht="22.5" customHeight="1" x14ac:dyDescent="0.2">
      <c r="A792" s="14"/>
      <c r="B792" s="22">
        <v>0.5625</v>
      </c>
      <c r="C792" s="66"/>
      <c r="D792" s="18"/>
      <c r="E792" s="18"/>
      <c r="F792" s="170" t="s">
        <v>119</v>
      </c>
      <c r="G792" s="137"/>
      <c r="H792" s="25"/>
      <c r="I792" s="25"/>
      <c r="J792" s="156"/>
      <c r="K792" s="136"/>
      <c r="L792" s="25"/>
      <c r="M792" s="25"/>
      <c r="N792" s="64"/>
      <c r="O792" s="21"/>
    </row>
    <row r="793" spans="1:15" ht="22.5" customHeight="1" x14ac:dyDescent="0.2">
      <c r="A793" s="14"/>
      <c r="B793" s="15">
        <v>0.58333333333333337</v>
      </c>
      <c r="C793" s="66"/>
      <c r="D793" s="18"/>
      <c r="E793" s="18"/>
      <c r="F793" s="124"/>
      <c r="G793" s="137"/>
      <c r="H793" s="20"/>
      <c r="I793" s="20"/>
      <c r="J793" s="20"/>
      <c r="K793" s="20"/>
      <c r="L793" s="20"/>
      <c r="M793" s="20"/>
      <c r="N793" s="64"/>
      <c r="O793" s="21"/>
    </row>
    <row r="794" spans="1:15" ht="22.5" customHeight="1" x14ac:dyDescent="0.2">
      <c r="A794" s="14"/>
      <c r="B794" s="22">
        <v>0.60416666666666663</v>
      </c>
      <c r="C794" s="66"/>
      <c r="D794" s="18"/>
      <c r="E794" s="18"/>
      <c r="F794" s="124"/>
      <c r="G794" s="137"/>
      <c r="H794" s="30"/>
      <c r="I794" s="30"/>
      <c r="J794" s="30"/>
      <c r="K794" s="30"/>
      <c r="L794" s="30"/>
      <c r="M794" s="30"/>
      <c r="N794" s="64"/>
      <c r="O794" s="21"/>
    </row>
    <row r="795" spans="1:15" ht="22.5" customHeight="1" x14ac:dyDescent="0.2">
      <c r="A795" s="14"/>
      <c r="B795" s="15">
        <v>0.625</v>
      </c>
      <c r="C795" s="66"/>
      <c r="D795" s="18"/>
      <c r="E795" s="18"/>
      <c r="F795" s="156"/>
      <c r="G795" s="136"/>
      <c r="H795" s="20"/>
      <c r="I795" s="20"/>
      <c r="J795" s="20"/>
      <c r="K795" s="20"/>
      <c r="L795" s="20"/>
      <c r="M795" s="20"/>
      <c r="N795" s="64"/>
      <c r="O795" s="21"/>
    </row>
    <row r="796" spans="1:15" ht="22.5" customHeight="1" x14ac:dyDescent="0.2">
      <c r="A796" s="14"/>
      <c r="B796" s="22">
        <v>0.64583333333333337</v>
      </c>
      <c r="C796" s="66"/>
      <c r="D796" s="18"/>
      <c r="E796" s="18"/>
      <c r="F796" s="30"/>
      <c r="G796" s="30"/>
      <c r="H796" s="30"/>
      <c r="I796" s="30"/>
      <c r="J796" s="30"/>
      <c r="K796" s="30"/>
      <c r="L796" s="30"/>
      <c r="M796" s="30"/>
      <c r="N796" s="64"/>
      <c r="O796" s="31"/>
    </row>
    <row r="797" spans="1:15" ht="22.5" customHeight="1" x14ac:dyDescent="0.2">
      <c r="A797" s="14"/>
      <c r="B797" s="15">
        <v>0.66666666666666663</v>
      </c>
      <c r="C797" s="66"/>
      <c r="D797" s="18"/>
      <c r="E797" s="18"/>
      <c r="F797" s="20"/>
      <c r="G797" s="20"/>
      <c r="H797" s="20"/>
      <c r="I797" s="20"/>
      <c r="J797" s="20"/>
      <c r="K797" s="20"/>
      <c r="L797" s="20"/>
      <c r="M797" s="20"/>
      <c r="N797" s="64"/>
      <c r="O797" s="21"/>
    </row>
    <row r="798" spans="1:15" ht="22.5" customHeight="1" x14ac:dyDescent="0.2">
      <c r="A798" s="14"/>
      <c r="B798" s="22">
        <v>0.6875</v>
      </c>
      <c r="C798" s="66"/>
      <c r="D798" s="18"/>
      <c r="E798" s="18"/>
      <c r="F798" s="25"/>
      <c r="G798" s="25"/>
      <c r="H798" s="25"/>
      <c r="I798" s="25"/>
      <c r="J798" s="25"/>
      <c r="K798" s="25"/>
      <c r="L798" s="25"/>
      <c r="M798" s="25"/>
      <c r="N798" s="64"/>
      <c r="O798" s="21"/>
    </row>
    <row r="799" spans="1:15" ht="22.5" customHeight="1" x14ac:dyDescent="0.2">
      <c r="A799" s="14"/>
      <c r="B799" s="15">
        <v>0.70833333333333337</v>
      </c>
      <c r="C799" s="66"/>
      <c r="D799" s="18"/>
      <c r="E799" s="18"/>
      <c r="F799" s="20"/>
      <c r="G799" s="20"/>
      <c r="H799" s="20"/>
      <c r="I799" s="20"/>
      <c r="J799" s="20"/>
      <c r="K799" s="20"/>
      <c r="L799" s="20"/>
      <c r="M799" s="20"/>
      <c r="N799" s="64"/>
      <c r="O799" s="21"/>
    </row>
    <row r="800" spans="1:15" ht="22.5" customHeight="1" x14ac:dyDescent="0.2">
      <c r="A800" s="14"/>
      <c r="B800" s="22">
        <v>0.72916666666666663</v>
      </c>
      <c r="C800" s="67"/>
      <c r="D800" s="33"/>
      <c r="E800" s="33"/>
      <c r="F800" s="32"/>
      <c r="G800" s="32"/>
      <c r="H800" s="32"/>
      <c r="I800" s="32"/>
      <c r="J800" s="32"/>
      <c r="K800" s="32"/>
      <c r="L800" s="32"/>
      <c r="M800" s="32"/>
      <c r="N800" s="69"/>
      <c r="O800" s="21"/>
    </row>
    <row r="801" spans="1:15" ht="22.5" customHeight="1" x14ac:dyDescent="0.2">
      <c r="A801" s="14"/>
      <c r="B801" s="15">
        <v>0.75</v>
      </c>
      <c r="C801" s="66"/>
      <c r="D801" s="18"/>
      <c r="E801" s="18"/>
      <c r="F801" s="20"/>
      <c r="G801" s="20"/>
      <c r="H801" s="20"/>
      <c r="I801" s="20"/>
      <c r="J801" s="155" t="s">
        <v>118</v>
      </c>
      <c r="K801" s="137"/>
      <c r="L801" s="20"/>
      <c r="M801" s="20"/>
      <c r="N801" s="64"/>
      <c r="O801" s="21"/>
    </row>
    <row r="802" spans="1:15" ht="22.5" customHeight="1" x14ac:dyDescent="0.2">
      <c r="A802" s="14"/>
      <c r="B802" s="22">
        <v>0.77083333333333337</v>
      </c>
      <c r="C802" s="67"/>
      <c r="D802" s="33"/>
      <c r="E802" s="33"/>
      <c r="F802" s="32"/>
      <c r="G802" s="32"/>
      <c r="H802" s="32"/>
      <c r="I802" s="32"/>
      <c r="J802" s="156"/>
      <c r="K802" s="136"/>
      <c r="L802" s="32"/>
      <c r="M802" s="32"/>
      <c r="N802" s="69"/>
      <c r="O802" s="21"/>
    </row>
    <row r="803" spans="1:15" ht="22.5" customHeight="1" x14ac:dyDescent="0.2">
      <c r="A803" s="34"/>
      <c r="B803" s="35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21"/>
    </row>
    <row r="804" spans="1:15" ht="22.5" customHeight="1" x14ac:dyDescent="0.25">
      <c r="A804" s="37"/>
      <c r="B804" s="38" t="s">
        <v>15</v>
      </c>
      <c r="C804" s="37"/>
      <c r="D804" s="37"/>
      <c r="E804" s="37"/>
      <c r="F804" s="37"/>
      <c r="G804" s="37"/>
      <c r="H804" s="37"/>
      <c r="I804" s="38"/>
      <c r="J804" s="38" t="s">
        <v>16</v>
      </c>
      <c r="K804" s="37"/>
      <c r="L804" s="37"/>
      <c r="M804" s="37"/>
      <c r="N804" s="37"/>
      <c r="O804" s="37"/>
    </row>
    <row r="805" spans="1:15" ht="22.5" customHeight="1" x14ac:dyDescent="0.2">
      <c r="A805" s="39"/>
      <c r="B805" s="139"/>
      <c r="C805" s="126"/>
      <c r="D805" s="126"/>
      <c r="E805" s="126"/>
      <c r="F805" s="126"/>
      <c r="G805" s="39"/>
      <c r="H805" s="39"/>
      <c r="I805" s="40"/>
      <c r="J805" s="139"/>
      <c r="K805" s="126"/>
      <c r="L805" s="126"/>
      <c r="M805" s="126"/>
      <c r="N805" s="126"/>
      <c r="O805" s="39"/>
    </row>
    <row r="806" spans="1:15" ht="22.5" customHeight="1" x14ac:dyDescent="0.2">
      <c r="A806" s="39"/>
      <c r="B806" s="140"/>
      <c r="C806" s="141"/>
      <c r="D806" s="141"/>
      <c r="E806" s="141"/>
      <c r="F806" s="141"/>
      <c r="G806" s="39"/>
      <c r="H806" s="39"/>
      <c r="I806" s="41"/>
      <c r="J806" s="140"/>
      <c r="K806" s="141"/>
      <c r="L806" s="141"/>
      <c r="M806" s="141"/>
      <c r="N806" s="141"/>
      <c r="O806" s="39"/>
    </row>
    <row r="807" spans="1:15" ht="22.5" customHeight="1" x14ac:dyDescent="0.2">
      <c r="A807" s="39"/>
      <c r="B807" s="140"/>
      <c r="C807" s="141"/>
      <c r="D807" s="141"/>
      <c r="E807" s="141"/>
      <c r="F807" s="141"/>
      <c r="G807" s="39"/>
      <c r="H807" s="39"/>
      <c r="I807" s="41"/>
      <c r="J807" s="140"/>
      <c r="K807" s="141"/>
      <c r="L807" s="141"/>
      <c r="M807" s="141"/>
      <c r="N807" s="141"/>
      <c r="O807" s="39"/>
    </row>
    <row r="808" spans="1:15" ht="22.5" customHeight="1" x14ac:dyDescent="0.2">
      <c r="A808" s="39"/>
      <c r="B808" s="140"/>
      <c r="C808" s="141"/>
      <c r="D808" s="141"/>
      <c r="E808" s="141"/>
      <c r="F808" s="141"/>
      <c r="G808" s="39"/>
      <c r="H808" s="39"/>
      <c r="I808" s="41"/>
      <c r="J808" s="140"/>
      <c r="K808" s="141"/>
      <c r="L808" s="141"/>
      <c r="M808" s="141"/>
      <c r="N808" s="141"/>
      <c r="O808" s="39"/>
    </row>
    <row r="809" spans="1:15" ht="22.5" customHeight="1" x14ac:dyDescent="0.2">
      <c r="A809" s="39"/>
      <c r="B809" s="140"/>
      <c r="C809" s="141"/>
      <c r="D809" s="141"/>
      <c r="E809" s="141"/>
      <c r="F809" s="141"/>
      <c r="G809" s="39"/>
      <c r="H809" s="39"/>
      <c r="I809" s="41"/>
      <c r="J809" s="140"/>
      <c r="K809" s="141"/>
      <c r="L809" s="141"/>
      <c r="M809" s="141"/>
      <c r="N809" s="141"/>
      <c r="O809" s="39"/>
    </row>
    <row r="810" spans="1:15" ht="22.5" customHeight="1" x14ac:dyDescent="0.2">
      <c r="A810" s="39"/>
      <c r="B810" s="42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</row>
    <row r="811" spans="1:15" ht="6" customHeight="1" x14ac:dyDescent="0.2">
      <c r="A811" s="43"/>
      <c r="B811" s="44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</row>
    <row r="812" spans="1:15" ht="6" customHeight="1" x14ac:dyDescent="0.4">
      <c r="A812" s="1"/>
      <c r="B812" s="132" t="s">
        <v>0</v>
      </c>
      <c r="C812" s="133"/>
      <c r="D812" s="133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3"/>
    </row>
    <row r="813" spans="1:15" ht="6" customHeight="1" x14ac:dyDescent="0.2">
      <c r="A813" s="4"/>
      <c r="B813" s="5" t="s">
        <v>1</v>
      </c>
      <c r="C813" s="6">
        <v>45893</v>
      </c>
      <c r="D813" s="134" t="s">
        <v>120</v>
      </c>
      <c r="E813" s="124"/>
      <c r="F813" s="124"/>
      <c r="G813" s="124"/>
      <c r="H813" s="124"/>
      <c r="I813" s="124"/>
      <c r="J813" s="124"/>
      <c r="K813" s="124"/>
      <c r="L813" s="124"/>
      <c r="M813" s="124"/>
      <c r="N813" s="124"/>
      <c r="O813" s="7"/>
    </row>
    <row r="814" spans="1:15" ht="36" customHeight="1" x14ac:dyDescent="0.2">
      <c r="A814" s="8"/>
      <c r="B814" s="8"/>
      <c r="C814" s="9">
        <f>C813</f>
        <v>45893</v>
      </c>
      <c r="D814" s="127">
        <f>C813+1</f>
        <v>45894</v>
      </c>
      <c r="E814" s="124"/>
      <c r="F814" s="127">
        <f>C813+2</f>
        <v>45895</v>
      </c>
      <c r="G814" s="124"/>
      <c r="H814" s="127">
        <f>C813+3</f>
        <v>45896</v>
      </c>
      <c r="I814" s="124"/>
      <c r="J814" s="127">
        <f>C813+4</f>
        <v>45897</v>
      </c>
      <c r="K814" s="124"/>
      <c r="L814" s="127">
        <f>C813+5</f>
        <v>45898</v>
      </c>
      <c r="M814" s="124"/>
      <c r="N814" s="10">
        <f>C813+6</f>
        <v>45899</v>
      </c>
      <c r="O814" s="8"/>
    </row>
    <row r="815" spans="1:15" ht="22.5" customHeight="1" x14ac:dyDescent="0.2">
      <c r="A815" s="11"/>
      <c r="B815" s="12"/>
      <c r="C815" s="13" t="str">
        <f t="shared" ref="C815:D815" si="23">UPPER(TEXT(C814, "DDDD"))</f>
        <v>DOMINGO</v>
      </c>
      <c r="D815" s="125" t="str">
        <f t="shared" si="23"/>
        <v>LUNES</v>
      </c>
      <c r="E815" s="126"/>
      <c r="F815" s="125" t="str">
        <f>UPPER(TEXT(F814, "DDDD"))</f>
        <v>MARTES</v>
      </c>
      <c r="G815" s="126"/>
      <c r="H815" s="125" t="str">
        <f>UPPER(TEXT(H814, "DDDD"))</f>
        <v>MIÉRCOLES</v>
      </c>
      <c r="I815" s="126"/>
      <c r="J815" s="125" t="str">
        <f>UPPER(TEXT(J814, "DDDD"))</f>
        <v>JUEVES</v>
      </c>
      <c r="K815" s="126"/>
      <c r="L815" s="125" t="str">
        <f>UPPER(TEXT(L814, "DDDD"))</f>
        <v>VIERNES</v>
      </c>
      <c r="M815" s="126"/>
      <c r="N815" s="13" t="str">
        <f>UPPER(TEXT(N814, "DDDD"))</f>
        <v>SÁBADO</v>
      </c>
      <c r="O815" s="11"/>
    </row>
    <row r="816" spans="1:15" ht="22.5" customHeight="1" x14ac:dyDescent="0.2">
      <c r="A816" s="14"/>
      <c r="B816" s="15">
        <v>0.33333333333333331</v>
      </c>
      <c r="C816" s="61"/>
      <c r="D816" s="16"/>
      <c r="E816" s="16"/>
      <c r="F816" s="170" t="s">
        <v>121</v>
      </c>
      <c r="G816" s="137"/>
      <c r="H816" s="20"/>
      <c r="I816" s="20"/>
      <c r="J816" s="20"/>
      <c r="K816" s="20"/>
      <c r="L816" s="20"/>
      <c r="M816" s="20"/>
      <c r="N816" s="64"/>
      <c r="O816" s="21"/>
    </row>
    <row r="817" spans="1:15" ht="22.5" customHeight="1" x14ac:dyDescent="0.2">
      <c r="A817" s="14"/>
      <c r="B817" s="22">
        <v>0.35416666666666669</v>
      </c>
      <c r="C817" s="61"/>
      <c r="D817" s="23"/>
      <c r="E817" s="23"/>
      <c r="F817" s="124"/>
      <c r="G817" s="137"/>
      <c r="H817" s="25"/>
      <c r="I817" s="25"/>
      <c r="J817" s="23"/>
      <c r="K817" s="25"/>
      <c r="L817" s="23" t="s">
        <v>122</v>
      </c>
      <c r="M817" s="25"/>
      <c r="N817" s="64"/>
      <c r="O817" s="21"/>
    </row>
    <row r="818" spans="1:15" ht="22.5" customHeight="1" x14ac:dyDescent="0.2">
      <c r="A818" s="14"/>
      <c r="B818" s="15">
        <v>0.375</v>
      </c>
      <c r="C818" s="61"/>
      <c r="D818" s="16"/>
      <c r="E818" s="16"/>
      <c r="F818" s="124"/>
      <c r="G818" s="137"/>
      <c r="H818" s="20"/>
      <c r="I818" s="20"/>
      <c r="J818" s="20"/>
      <c r="K818" s="20"/>
      <c r="L818" s="20"/>
      <c r="M818" s="20"/>
      <c r="N818" s="64"/>
      <c r="O818" s="21"/>
    </row>
    <row r="819" spans="1:15" ht="22.5" customHeight="1" x14ac:dyDescent="0.2">
      <c r="A819" s="14"/>
      <c r="B819" s="22">
        <v>0.39583333333333331</v>
      </c>
      <c r="C819" s="61"/>
      <c r="D819" s="23"/>
      <c r="E819" s="23"/>
      <c r="F819" s="156"/>
      <c r="G819" s="136"/>
      <c r="H819" s="25"/>
      <c r="I819" s="25"/>
      <c r="J819" s="25"/>
      <c r="K819" s="25"/>
      <c r="L819" s="25"/>
      <c r="M819" s="25"/>
      <c r="N819" s="64"/>
      <c r="O819" s="21"/>
    </row>
    <row r="820" spans="1:15" ht="22.5" customHeight="1" x14ac:dyDescent="0.2">
      <c r="A820" s="14"/>
      <c r="B820" s="15">
        <v>0.41666666666666669</v>
      </c>
      <c r="C820" s="61"/>
      <c r="D820" s="16"/>
      <c r="E820" s="16"/>
      <c r="F820" s="27"/>
      <c r="G820" s="20"/>
      <c r="H820" s="20"/>
      <c r="I820" s="20"/>
      <c r="J820" s="20"/>
      <c r="K820" s="20"/>
      <c r="L820" s="20"/>
      <c r="M820" s="20"/>
      <c r="N820" s="64"/>
      <c r="O820" s="21"/>
    </row>
    <row r="821" spans="1:15" ht="22.5" customHeight="1" x14ac:dyDescent="0.2">
      <c r="A821" s="14"/>
      <c r="B821" s="22">
        <v>0.4375</v>
      </c>
      <c r="C821" s="61"/>
      <c r="D821" s="23"/>
      <c r="E821" s="25"/>
      <c r="F821" s="25"/>
      <c r="G821" s="25"/>
      <c r="H821" s="171" t="s">
        <v>123</v>
      </c>
      <c r="I821" s="136"/>
      <c r="J821" s="25"/>
      <c r="K821" s="25"/>
      <c r="L821" s="25"/>
      <c r="M821" s="25"/>
      <c r="N821" s="64"/>
      <c r="O821" s="21"/>
    </row>
    <row r="822" spans="1:15" ht="22.5" customHeight="1" x14ac:dyDescent="0.2">
      <c r="A822" s="14"/>
      <c r="B822" s="15">
        <v>0.45833333333333331</v>
      </c>
      <c r="C822" s="61"/>
      <c r="D822" s="16" t="s">
        <v>124</v>
      </c>
      <c r="E822" s="20"/>
      <c r="F822" s="120" t="s">
        <v>125</v>
      </c>
      <c r="G822" s="20"/>
      <c r="H822" s="155" t="s">
        <v>126</v>
      </c>
      <c r="I822" s="137"/>
      <c r="J822" s="120" t="s">
        <v>127</v>
      </c>
      <c r="K822" s="20"/>
      <c r="L822" s="16" t="s">
        <v>128</v>
      </c>
      <c r="M822" s="20"/>
      <c r="N822" s="64"/>
      <c r="O822" s="21"/>
    </row>
    <row r="823" spans="1:15" ht="22.5" customHeight="1" x14ac:dyDescent="0.2">
      <c r="A823" s="14"/>
      <c r="B823" s="22">
        <v>0.47916666666666669</v>
      </c>
      <c r="C823" s="61"/>
      <c r="D823" s="23"/>
      <c r="E823" s="25"/>
      <c r="F823" s="25"/>
      <c r="G823" s="25"/>
      <c r="H823" s="124"/>
      <c r="I823" s="137"/>
      <c r="J823" s="25"/>
      <c r="K823" s="25"/>
      <c r="L823" s="25"/>
      <c r="M823" s="23" t="s">
        <v>129</v>
      </c>
      <c r="N823" s="64"/>
      <c r="O823" s="21"/>
    </row>
    <row r="824" spans="1:15" ht="22.5" customHeight="1" x14ac:dyDescent="0.2">
      <c r="A824" s="14"/>
      <c r="B824" s="15">
        <v>0.5</v>
      </c>
      <c r="C824" s="61"/>
      <c r="D824" s="20"/>
      <c r="E824" s="20"/>
      <c r="F824" s="20"/>
      <c r="G824" s="20"/>
      <c r="H824" s="124"/>
      <c r="I824" s="137"/>
      <c r="J824" s="16" t="s">
        <v>130</v>
      </c>
      <c r="K824" s="20"/>
      <c r="L824" s="20"/>
      <c r="M824" s="20"/>
      <c r="N824" s="64"/>
      <c r="O824" s="21"/>
    </row>
    <row r="825" spans="1:15" ht="22.5" customHeight="1" x14ac:dyDescent="0.2">
      <c r="A825" s="14"/>
      <c r="B825" s="22">
        <v>0.52083333333333337</v>
      </c>
      <c r="C825" s="61"/>
      <c r="D825" s="25"/>
      <c r="E825" s="25"/>
      <c r="F825" s="25"/>
      <c r="G825" s="25"/>
      <c r="H825" s="156"/>
      <c r="I825" s="136"/>
      <c r="J825" s="25"/>
      <c r="K825" s="25"/>
      <c r="L825" s="25"/>
      <c r="M825" s="25"/>
      <c r="N825" s="64"/>
      <c r="O825" s="21"/>
    </row>
    <row r="826" spans="1:15" ht="22.5" customHeight="1" x14ac:dyDescent="0.2">
      <c r="A826" s="14"/>
      <c r="B826" s="15">
        <v>0.54166666666666663</v>
      </c>
      <c r="C826" s="61"/>
      <c r="D826" s="20"/>
      <c r="E826" s="20"/>
      <c r="F826" s="20"/>
      <c r="G826" s="20"/>
      <c r="H826" s="20"/>
      <c r="I826" s="138" t="s">
        <v>131</v>
      </c>
      <c r="J826" s="20"/>
      <c r="K826" s="20"/>
      <c r="L826" s="20"/>
      <c r="M826" s="20"/>
      <c r="N826" s="64"/>
      <c r="O826" s="21"/>
    </row>
    <row r="827" spans="1:15" ht="22.5" customHeight="1" x14ac:dyDescent="0.2">
      <c r="A827" s="14"/>
      <c r="B827" s="22">
        <v>0.5625</v>
      </c>
      <c r="C827" s="66"/>
      <c r="D827" s="138" t="s">
        <v>132</v>
      </c>
      <c r="E827" s="25"/>
      <c r="F827" s="25"/>
      <c r="G827" s="25"/>
      <c r="H827" s="25"/>
      <c r="I827" s="137"/>
      <c r="J827" s="25"/>
      <c r="K827" s="25"/>
      <c r="L827" s="25"/>
      <c r="M827" s="25"/>
      <c r="N827" s="64"/>
      <c r="O827" s="21"/>
    </row>
    <row r="828" spans="1:15" ht="22.5" customHeight="1" x14ac:dyDescent="0.2">
      <c r="A828" s="14"/>
      <c r="B828" s="15">
        <v>0.58333333333333337</v>
      </c>
      <c r="C828" s="66"/>
      <c r="D828" s="137"/>
      <c r="E828" s="20"/>
      <c r="F828" s="20"/>
      <c r="G828" s="20"/>
      <c r="H828" s="20"/>
      <c r="I828" s="136"/>
      <c r="J828" s="20"/>
      <c r="K828" s="20"/>
      <c r="L828" s="20"/>
      <c r="M828" s="20"/>
      <c r="N828" s="64"/>
      <c r="O828" s="21"/>
    </row>
    <row r="829" spans="1:15" ht="22.5" customHeight="1" x14ac:dyDescent="0.2">
      <c r="A829" s="14"/>
      <c r="B829" s="22">
        <v>0.60416666666666663</v>
      </c>
      <c r="C829" s="66"/>
      <c r="D829" s="136"/>
      <c r="E829" s="30"/>
      <c r="F829" s="30"/>
      <c r="G829" s="30"/>
      <c r="H829" s="30"/>
      <c r="I829" s="30"/>
      <c r="J829" s="30"/>
      <c r="K829" s="30"/>
      <c r="L829" s="30"/>
      <c r="M829" s="30"/>
      <c r="N829" s="64"/>
      <c r="O829" s="21"/>
    </row>
    <row r="830" spans="1:15" ht="22.5" customHeight="1" x14ac:dyDescent="0.2">
      <c r="A830" s="14"/>
      <c r="B830" s="15">
        <v>0.625</v>
      </c>
      <c r="C830" s="66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64"/>
      <c r="O830" s="21"/>
    </row>
    <row r="831" spans="1:15" ht="22.5" customHeight="1" x14ac:dyDescent="0.2">
      <c r="A831" s="14"/>
      <c r="B831" s="22">
        <v>0.64583333333333337</v>
      </c>
      <c r="C831" s="66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64"/>
      <c r="O831" s="31"/>
    </row>
    <row r="832" spans="1:15" ht="22.5" customHeight="1" x14ac:dyDescent="0.2">
      <c r="A832" s="14"/>
      <c r="B832" s="15">
        <v>0.66666666666666663</v>
      </c>
      <c r="C832" s="66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64"/>
      <c r="O832" s="21"/>
    </row>
    <row r="833" spans="1:15" ht="22.5" customHeight="1" x14ac:dyDescent="0.2">
      <c r="A833" s="14"/>
      <c r="B833" s="22">
        <v>0.6875</v>
      </c>
      <c r="C833" s="66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64"/>
      <c r="O833" s="21"/>
    </row>
    <row r="834" spans="1:15" ht="22.5" customHeight="1" x14ac:dyDescent="0.2">
      <c r="A834" s="14"/>
      <c r="B834" s="15">
        <v>0.70833333333333337</v>
      </c>
      <c r="C834" s="66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64"/>
      <c r="O834" s="21"/>
    </row>
    <row r="835" spans="1:15" ht="22.5" customHeight="1" x14ac:dyDescent="0.2">
      <c r="A835" s="14"/>
      <c r="B835" s="22">
        <v>0.72916666666666663</v>
      </c>
      <c r="C835" s="67"/>
      <c r="D835" s="28" t="s">
        <v>133</v>
      </c>
      <c r="E835" s="32"/>
      <c r="F835" s="32"/>
      <c r="G835" s="32"/>
      <c r="H835" s="32"/>
      <c r="I835" s="32"/>
      <c r="J835" s="32"/>
      <c r="K835" s="32"/>
      <c r="L835" s="32"/>
      <c r="M835" s="32"/>
      <c r="N835" s="69"/>
      <c r="O835" s="21"/>
    </row>
    <row r="836" spans="1:15" ht="22.5" customHeight="1" x14ac:dyDescent="0.2">
      <c r="A836" s="14"/>
      <c r="B836" s="15">
        <v>0.75</v>
      </c>
      <c r="C836" s="66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64"/>
      <c r="O836" s="21"/>
    </row>
    <row r="837" spans="1:15" ht="22.5" customHeight="1" x14ac:dyDescent="0.2">
      <c r="A837" s="14"/>
      <c r="B837" s="22">
        <v>0.77083333333333337</v>
      </c>
      <c r="C837" s="67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69"/>
      <c r="O837" s="21"/>
    </row>
    <row r="838" spans="1:15" ht="22.5" customHeight="1" x14ac:dyDescent="0.2">
      <c r="A838" s="34"/>
      <c r="B838" s="35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21"/>
    </row>
    <row r="839" spans="1:15" ht="22.5" customHeight="1" x14ac:dyDescent="0.25">
      <c r="A839" s="37"/>
      <c r="B839" s="38" t="s">
        <v>15</v>
      </c>
      <c r="C839" s="37"/>
      <c r="D839" s="37"/>
      <c r="E839" s="37"/>
      <c r="F839" s="37"/>
      <c r="G839" s="37"/>
      <c r="H839" s="37"/>
      <c r="I839" s="38"/>
      <c r="J839" s="38" t="s">
        <v>16</v>
      </c>
      <c r="K839" s="37"/>
      <c r="L839" s="37"/>
      <c r="M839" s="37"/>
      <c r="N839" s="37"/>
      <c r="O839" s="37"/>
    </row>
    <row r="840" spans="1:15" ht="22.5" customHeight="1" x14ac:dyDescent="0.2">
      <c r="A840" s="39"/>
      <c r="B840" s="139"/>
      <c r="C840" s="126"/>
      <c r="D840" s="126"/>
      <c r="E840" s="126"/>
      <c r="F840" s="126"/>
      <c r="G840" s="39"/>
      <c r="H840" s="39"/>
      <c r="I840" s="40"/>
      <c r="J840" s="139"/>
      <c r="K840" s="126"/>
      <c r="L840" s="126"/>
      <c r="M840" s="126"/>
      <c r="N840" s="126"/>
      <c r="O840" s="39"/>
    </row>
    <row r="841" spans="1:15" ht="22.5" customHeight="1" x14ac:dyDescent="0.2">
      <c r="A841" s="39"/>
      <c r="B841" s="140"/>
      <c r="C841" s="141"/>
      <c r="D841" s="141"/>
      <c r="E841" s="141"/>
      <c r="F841" s="141"/>
      <c r="G841" s="39"/>
      <c r="H841" s="39"/>
      <c r="I841" s="41"/>
      <c r="J841" s="140"/>
      <c r="K841" s="141"/>
      <c r="L841" s="141"/>
      <c r="M841" s="141"/>
      <c r="N841" s="141"/>
      <c r="O841" s="39"/>
    </row>
    <row r="842" spans="1:15" ht="22.5" customHeight="1" x14ac:dyDescent="0.2">
      <c r="A842" s="39"/>
      <c r="B842" s="140"/>
      <c r="C842" s="141"/>
      <c r="D842" s="141"/>
      <c r="E842" s="141"/>
      <c r="F842" s="141"/>
      <c r="G842" s="39"/>
      <c r="H842" s="39"/>
      <c r="I842" s="41"/>
      <c r="J842" s="140"/>
      <c r="K842" s="141"/>
      <c r="L842" s="141"/>
      <c r="M842" s="141"/>
      <c r="N842" s="141"/>
      <c r="O842" s="39"/>
    </row>
    <row r="843" spans="1:15" ht="22.5" customHeight="1" x14ac:dyDescent="0.2">
      <c r="A843" s="39"/>
      <c r="B843" s="140"/>
      <c r="C843" s="141"/>
      <c r="D843" s="141"/>
      <c r="E843" s="141"/>
      <c r="F843" s="141"/>
      <c r="G843" s="39"/>
      <c r="H843" s="39"/>
      <c r="I843" s="41"/>
      <c r="J843" s="140"/>
      <c r="K843" s="141"/>
      <c r="L843" s="141"/>
      <c r="M843" s="141"/>
      <c r="N843" s="141"/>
      <c r="O843" s="39"/>
    </row>
    <row r="844" spans="1:15" ht="22.5" customHeight="1" x14ac:dyDescent="0.2">
      <c r="A844" s="39"/>
      <c r="B844" s="140"/>
      <c r="C844" s="141"/>
      <c r="D844" s="141"/>
      <c r="E844" s="141"/>
      <c r="F844" s="141"/>
      <c r="G844" s="39"/>
      <c r="H844" s="39"/>
      <c r="I844" s="41"/>
      <c r="J844" s="140"/>
      <c r="K844" s="141"/>
      <c r="L844" s="141"/>
      <c r="M844" s="141"/>
      <c r="N844" s="141"/>
      <c r="O844" s="39"/>
    </row>
    <row r="845" spans="1:15" ht="22.5" customHeight="1" x14ac:dyDescent="0.2">
      <c r="A845" s="39"/>
      <c r="B845" s="42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</row>
    <row r="846" spans="1:15" ht="6" customHeight="1" x14ac:dyDescent="0.2">
      <c r="A846" s="43"/>
      <c r="B846" s="44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</row>
    <row r="847" spans="1:15" ht="6" customHeight="1" x14ac:dyDescent="0.4">
      <c r="A847" s="1"/>
      <c r="B847" s="132" t="s">
        <v>0</v>
      </c>
      <c r="C847" s="133"/>
      <c r="D847" s="133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3"/>
    </row>
    <row r="848" spans="1:15" ht="6" customHeight="1" x14ac:dyDescent="0.2">
      <c r="A848" s="4"/>
      <c r="B848" s="5" t="s">
        <v>1</v>
      </c>
      <c r="C848" s="6">
        <v>45872</v>
      </c>
      <c r="D848" s="134" t="s">
        <v>90</v>
      </c>
      <c r="E848" s="124"/>
      <c r="F848" s="124"/>
      <c r="G848" s="124"/>
      <c r="H848" s="124"/>
      <c r="I848" s="124"/>
      <c r="J848" s="124"/>
      <c r="K848" s="124"/>
      <c r="L848" s="124"/>
      <c r="M848" s="124"/>
      <c r="N848" s="124"/>
      <c r="O848" s="7"/>
    </row>
    <row r="849" spans="1:15" ht="36" customHeight="1" x14ac:dyDescent="0.2">
      <c r="A849" s="8"/>
      <c r="B849" s="8"/>
      <c r="C849" s="9">
        <f>C848</f>
        <v>45872</v>
      </c>
      <c r="D849" s="127">
        <f>C848+1</f>
        <v>45873</v>
      </c>
      <c r="E849" s="124"/>
      <c r="F849" s="127">
        <f>C848+2</f>
        <v>45874</v>
      </c>
      <c r="G849" s="124"/>
      <c r="H849" s="127">
        <f>C848+3</f>
        <v>45875</v>
      </c>
      <c r="I849" s="124"/>
      <c r="J849" s="127">
        <f>C848+4</f>
        <v>45876</v>
      </c>
      <c r="K849" s="124"/>
      <c r="L849" s="127">
        <f>C848+5</f>
        <v>45877</v>
      </c>
      <c r="M849" s="124"/>
      <c r="N849" s="10">
        <f>C848+6</f>
        <v>45878</v>
      </c>
      <c r="O849" s="8"/>
    </row>
    <row r="850" spans="1:15" ht="22.5" customHeight="1" x14ac:dyDescent="0.2">
      <c r="A850" s="11"/>
      <c r="B850" s="12"/>
      <c r="C850" s="13" t="str">
        <f t="shared" ref="C850:D850" si="24">UPPER(TEXT(C849, "DDDD"))</f>
        <v>DOMINGO</v>
      </c>
      <c r="D850" s="125" t="str">
        <f t="shared" si="24"/>
        <v>LUNES</v>
      </c>
      <c r="E850" s="126"/>
      <c r="F850" s="125" t="str">
        <f>UPPER(TEXT(F849, "DDDD"))</f>
        <v>MARTES</v>
      </c>
      <c r="G850" s="126"/>
      <c r="H850" s="125" t="str">
        <f>UPPER(TEXT(H849, "DDDD"))</f>
        <v>MIÉRCOLES</v>
      </c>
      <c r="I850" s="126"/>
      <c r="J850" s="125" t="str">
        <f>UPPER(TEXT(J849, "DDDD"))</f>
        <v>JUEVES</v>
      </c>
      <c r="K850" s="126"/>
      <c r="L850" s="125" t="str">
        <f>UPPER(TEXT(L849, "DDDD"))</f>
        <v>VIERNES</v>
      </c>
      <c r="M850" s="126"/>
      <c r="N850" s="13" t="str">
        <f>UPPER(TEXT(N849, "DDDD"))</f>
        <v>SÁBADO</v>
      </c>
      <c r="O850" s="11"/>
    </row>
    <row r="851" spans="1:15" ht="60" customHeight="1" x14ac:dyDescent="0.2">
      <c r="A851" s="14"/>
      <c r="B851" s="15">
        <v>0.33333333333333331</v>
      </c>
      <c r="C851" s="61"/>
      <c r="D851" s="20"/>
      <c r="E851" s="20"/>
      <c r="F851" s="138" t="s">
        <v>91</v>
      </c>
      <c r="G851" s="20"/>
      <c r="H851" s="20"/>
      <c r="I851" s="20"/>
      <c r="J851" s="18"/>
      <c r="K851" s="18"/>
      <c r="L851" s="20"/>
      <c r="M851" s="135" t="s">
        <v>92</v>
      </c>
      <c r="N851" s="64"/>
      <c r="O851" s="21"/>
    </row>
    <row r="852" spans="1:15" ht="22.5" customHeight="1" x14ac:dyDescent="0.2">
      <c r="A852" s="14"/>
      <c r="B852" s="22">
        <v>0.35416666666666669</v>
      </c>
      <c r="C852" s="61"/>
      <c r="D852" s="26"/>
      <c r="E852" s="25"/>
      <c r="F852" s="137"/>
      <c r="G852" s="25"/>
      <c r="H852" s="25"/>
      <c r="I852" s="25"/>
      <c r="J852" s="18"/>
      <c r="K852" s="18"/>
      <c r="L852" s="25"/>
      <c r="M852" s="136"/>
      <c r="N852" s="64"/>
      <c r="O852" s="21"/>
    </row>
    <row r="853" spans="1:15" ht="22.5" customHeight="1" x14ac:dyDescent="0.2">
      <c r="A853" s="14"/>
      <c r="B853" s="15">
        <v>0.375</v>
      </c>
      <c r="C853" s="61"/>
      <c r="D853" s="16"/>
      <c r="E853" s="135" t="s">
        <v>93</v>
      </c>
      <c r="F853" s="137"/>
      <c r="G853" s="20"/>
      <c r="H853" s="20"/>
      <c r="I853" s="20"/>
      <c r="J853" s="18"/>
      <c r="K853" s="18"/>
      <c r="L853" s="20"/>
      <c r="M853" s="20"/>
      <c r="N853" s="64"/>
      <c r="O853" s="21"/>
    </row>
    <row r="854" spans="1:15" ht="22.5" customHeight="1" x14ac:dyDescent="0.2">
      <c r="A854" s="14"/>
      <c r="B854" s="22">
        <v>0.39583333333333331</v>
      </c>
      <c r="C854" s="61"/>
      <c r="D854" s="26"/>
      <c r="E854" s="137"/>
      <c r="F854" s="137"/>
      <c r="G854" s="25"/>
      <c r="H854" s="25"/>
      <c r="I854" s="25"/>
      <c r="J854" s="18"/>
      <c r="K854" s="18"/>
      <c r="L854" s="25"/>
      <c r="M854" s="25"/>
      <c r="N854" s="64"/>
      <c r="O854" s="21"/>
    </row>
    <row r="855" spans="1:15" ht="1.5" customHeight="1" x14ac:dyDescent="0.2">
      <c r="A855" s="14"/>
      <c r="B855" s="15">
        <v>0.41666666666666669</v>
      </c>
      <c r="C855" s="61"/>
      <c r="D855" s="27"/>
      <c r="E855" s="136"/>
      <c r="F855" s="137"/>
      <c r="G855" s="20"/>
      <c r="H855" s="20"/>
      <c r="I855" s="20"/>
      <c r="J855" s="18"/>
      <c r="K855" s="18"/>
      <c r="L855" s="20"/>
      <c r="M855" s="20"/>
      <c r="N855" s="64"/>
      <c r="O855" s="21"/>
    </row>
    <row r="856" spans="1:15" ht="22.5" customHeight="1" x14ac:dyDescent="0.2">
      <c r="A856" s="14"/>
      <c r="B856" s="22">
        <v>0.4375</v>
      </c>
      <c r="C856" s="61"/>
      <c r="D856" s="135" t="s">
        <v>94</v>
      </c>
      <c r="E856" s="135" t="s">
        <v>94</v>
      </c>
      <c r="F856" s="137"/>
      <c r="G856" s="25"/>
      <c r="H856" s="25"/>
      <c r="I856" s="25"/>
      <c r="J856" s="18"/>
      <c r="K856" s="18"/>
      <c r="L856" s="25"/>
      <c r="M856" s="138" t="s">
        <v>95</v>
      </c>
      <c r="N856" s="64"/>
      <c r="O856" s="21"/>
    </row>
    <row r="857" spans="1:15" ht="22.5" customHeight="1" x14ac:dyDescent="0.2">
      <c r="A857" s="14"/>
      <c r="B857" s="15">
        <v>0.45833333333333331</v>
      </c>
      <c r="C857" s="61"/>
      <c r="D857" s="136"/>
      <c r="E857" s="136"/>
      <c r="F857" s="136"/>
      <c r="G857" s="20"/>
      <c r="H857" s="20"/>
      <c r="I857" s="20"/>
      <c r="J857" s="18"/>
      <c r="K857" s="18"/>
      <c r="L857" s="20"/>
      <c r="M857" s="136"/>
      <c r="N857" s="64"/>
      <c r="O857" s="21"/>
    </row>
    <row r="858" spans="1:15" ht="22.5" customHeight="1" x14ac:dyDescent="0.2">
      <c r="A858" s="14"/>
      <c r="B858" s="22">
        <v>0.47916666666666669</v>
      </c>
      <c r="C858" s="61"/>
      <c r="E858" s="25"/>
      <c r="F858" s="138" t="s">
        <v>96</v>
      </c>
      <c r="G858" s="25"/>
      <c r="H858" s="25"/>
      <c r="I858" s="25"/>
      <c r="J858" s="18"/>
      <c r="K858" s="18"/>
      <c r="L858" s="25"/>
      <c r="M858" s="25"/>
      <c r="N858" s="64"/>
      <c r="O858" s="21"/>
    </row>
    <row r="859" spans="1:15" ht="22.5" customHeight="1" x14ac:dyDescent="0.2">
      <c r="A859" s="14"/>
      <c r="B859" s="15">
        <v>0.5</v>
      </c>
      <c r="C859" s="61"/>
      <c r="D859" s="20"/>
      <c r="E859" s="20"/>
      <c r="F859" s="136"/>
      <c r="G859" s="20"/>
      <c r="H859" s="20"/>
      <c r="I859" s="20"/>
      <c r="J859" s="18"/>
      <c r="K859" s="18"/>
      <c r="L859" s="20"/>
      <c r="M859" s="20"/>
      <c r="N859" s="64"/>
      <c r="O859" s="21"/>
    </row>
    <row r="860" spans="1:15" ht="22.5" customHeight="1" x14ac:dyDescent="0.2">
      <c r="A860" s="14"/>
      <c r="B860" s="22">
        <v>0.52083333333333337</v>
      </c>
      <c r="C860" s="61"/>
      <c r="D860" s="25"/>
      <c r="E860" s="25"/>
      <c r="F860" s="25"/>
      <c r="G860" s="25"/>
      <c r="H860" s="25"/>
      <c r="I860" s="25"/>
      <c r="J860" s="18"/>
      <c r="K860" s="18"/>
      <c r="L860" s="25"/>
      <c r="M860" s="25"/>
      <c r="N860" s="64"/>
      <c r="O860" s="21"/>
    </row>
    <row r="861" spans="1:15" ht="22.5" customHeight="1" x14ac:dyDescent="0.2">
      <c r="A861" s="14"/>
      <c r="B861" s="15">
        <v>0.54166666666666663</v>
      </c>
      <c r="C861" s="61"/>
      <c r="D861" s="20"/>
      <c r="E861" s="20"/>
      <c r="F861" s="20"/>
      <c r="G861" s="20"/>
      <c r="H861" s="20"/>
      <c r="I861" s="20"/>
      <c r="J861" s="18"/>
      <c r="K861" s="18"/>
      <c r="L861" s="20"/>
      <c r="M861" s="20"/>
      <c r="N861" s="64"/>
      <c r="O861" s="21"/>
    </row>
    <row r="862" spans="1:15" ht="22.5" customHeight="1" x14ac:dyDescent="0.2">
      <c r="A862" s="14"/>
      <c r="B862" s="22">
        <v>0.5625</v>
      </c>
      <c r="C862" s="66"/>
      <c r="D862" s="25"/>
      <c r="E862" s="25"/>
      <c r="F862" s="25"/>
      <c r="G862" s="25"/>
      <c r="H862" s="25"/>
      <c r="I862" s="25"/>
      <c r="J862" s="18"/>
      <c r="K862" s="18"/>
      <c r="L862" s="25"/>
      <c r="M862" s="25"/>
      <c r="N862" s="64"/>
      <c r="O862" s="21"/>
    </row>
    <row r="863" spans="1:15" ht="22.5" customHeight="1" x14ac:dyDescent="0.2">
      <c r="A863" s="14"/>
      <c r="B863" s="15">
        <v>0.58333333333333337</v>
      </c>
      <c r="C863" s="66"/>
      <c r="D863" s="20"/>
      <c r="E863" s="20"/>
      <c r="F863" s="20"/>
      <c r="G863" s="20"/>
      <c r="H863" s="20"/>
      <c r="I863" s="20"/>
      <c r="J863" s="18"/>
      <c r="K863" s="18"/>
      <c r="L863" s="20"/>
      <c r="M863" s="20"/>
      <c r="N863" s="64"/>
      <c r="O863" s="21"/>
    </row>
    <row r="864" spans="1:15" ht="22.5" customHeight="1" x14ac:dyDescent="0.2">
      <c r="A864" s="14"/>
      <c r="B864" s="22">
        <v>0.60416666666666663</v>
      </c>
      <c r="C864" s="66"/>
      <c r="D864" s="30"/>
      <c r="E864" s="30"/>
      <c r="F864" s="30"/>
      <c r="G864" s="30"/>
      <c r="H864" s="30"/>
      <c r="I864" s="30"/>
      <c r="J864" s="18"/>
      <c r="K864" s="18"/>
      <c r="L864" s="30"/>
      <c r="M864" s="30"/>
      <c r="N864" s="64"/>
      <c r="O864" s="21"/>
    </row>
    <row r="865" spans="1:15" ht="22.5" customHeight="1" x14ac:dyDescent="0.2">
      <c r="A865" s="14"/>
      <c r="B865" s="15">
        <v>0.625</v>
      </c>
      <c r="C865" s="66"/>
      <c r="D865" s="20"/>
      <c r="E865" s="20"/>
      <c r="F865" s="20"/>
      <c r="G865" s="20"/>
      <c r="H865" s="20"/>
      <c r="I865" s="20"/>
      <c r="J865" s="18"/>
      <c r="K865" s="18"/>
      <c r="L865" s="20"/>
      <c r="M865" s="20"/>
      <c r="N865" s="64"/>
      <c r="O865" s="21"/>
    </row>
    <row r="866" spans="1:15" ht="22.5" customHeight="1" x14ac:dyDescent="0.2">
      <c r="A866" s="14"/>
      <c r="B866" s="22">
        <v>0.64583333333333337</v>
      </c>
      <c r="C866" s="66"/>
      <c r="D866" s="30"/>
      <c r="E866" s="30"/>
      <c r="F866" s="30"/>
      <c r="G866" s="30"/>
      <c r="H866" s="30"/>
      <c r="I866" s="30"/>
      <c r="J866" s="18"/>
      <c r="K866" s="18"/>
      <c r="L866" s="30"/>
      <c r="M866" s="30"/>
      <c r="N866" s="64"/>
      <c r="O866" s="31"/>
    </row>
    <row r="867" spans="1:15" ht="22.5" customHeight="1" x14ac:dyDescent="0.2">
      <c r="A867" s="14"/>
      <c r="B867" s="15">
        <v>0.66666666666666663</v>
      </c>
      <c r="C867" s="66"/>
      <c r="D867" s="20"/>
      <c r="E867" s="20"/>
      <c r="F867" s="20"/>
      <c r="G867" s="20"/>
      <c r="H867" s="20"/>
      <c r="I867" s="20"/>
      <c r="J867" s="18"/>
      <c r="K867" s="18"/>
      <c r="L867" s="20"/>
      <c r="M867" s="20"/>
      <c r="N867" s="64"/>
      <c r="O867" s="21"/>
    </row>
    <row r="868" spans="1:15" ht="22.5" customHeight="1" x14ac:dyDescent="0.2">
      <c r="A868" s="14"/>
      <c r="B868" s="22">
        <v>0.6875</v>
      </c>
      <c r="C868" s="66"/>
      <c r="D868" s="25"/>
      <c r="E868" s="25"/>
      <c r="F868" s="25"/>
      <c r="G868" s="25"/>
      <c r="H868" s="25"/>
      <c r="I868" s="25"/>
      <c r="J868" s="18"/>
      <c r="K868" s="18"/>
      <c r="L868" s="25"/>
      <c r="M868" s="25"/>
      <c r="N868" s="64"/>
      <c r="O868" s="21"/>
    </row>
    <row r="869" spans="1:15" ht="22.5" customHeight="1" x14ac:dyDescent="0.2">
      <c r="A869" s="14"/>
      <c r="B869" s="15">
        <v>0.70833333333333337</v>
      </c>
      <c r="C869" s="66"/>
      <c r="D869" s="20"/>
      <c r="E869" s="20"/>
      <c r="F869" s="20"/>
      <c r="G869" s="20"/>
      <c r="H869" s="20"/>
      <c r="I869" s="20"/>
      <c r="J869" s="18"/>
      <c r="K869" s="18"/>
      <c r="L869" s="20"/>
      <c r="M869" s="20"/>
      <c r="N869" s="64"/>
      <c r="O869" s="21"/>
    </row>
    <row r="870" spans="1:15" ht="22.5" customHeight="1" x14ac:dyDescent="0.2">
      <c r="A870" s="14"/>
      <c r="B870" s="22">
        <v>0.72916666666666663</v>
      </c>
      <c r="C870" s="67"/>
      <c r="D870" s="32"/>
      <c r="E870" s="32"/>
      <c r="F870" s="32"/>
      <c r="G870" s="32"/>
      <c r="H870" s="32"/>
      <c r="I870" s="32"/>
      <c r="J870" s="33"/>
      <c r="K870" s="33"/>
      <c r="L870" s="32"/>
      <c r="M870" s="32"/>
      <c r="N870" s="69"/>
      <c r="O870" s="21"/>
    </row>
    <row r="871" spans="1:15" ht="22.5" customHeight="1" x14ac:dyDescent="0.2">
      <c r="A871" s="14"/>
      <c r="B871" s="15">
        <v>0.75</v>
      </c>
      <c r="C871" s="66"/>
      <c r="D871" s="20"/>
      <c r="E871" s="20"/>
      <c r="F871" s="20"/>
      <c r="G871" s="20"/>
      <c r="H871" s="20"/>
      <c r="I871" s="20"/>
      <c r="J871" s="18"/>
      <c r="K871" s="18"/>
      <c r="L871" s="20"/>
      <c r="M871" s="20"/>
      <c r="N871" s="64"/>
      <c r="O871" s="21"/>
    </row>
    <row r="872" spans="1:15" ht="22.5" customHeight="1" x14ac:dyDescent="0.2">
      <c r="A872" s="14"/>
      <c r="B872" s="22">
        <v>0.77083333333333337</v>
      </c>
      <c r="C872" s="67"/>
      <c r="D872" s="32"/>
      <c r="E872" s="32"/>
      <c r="F872" s="32"/>
      <c r="G872" s="32"/>
      <c r="H872" s="32"/>
      <c r="I872" s="32"/>
      <c r="J872" s="33"/>
      <c r="K872" s="33"/>
      <c r="L872" s="32"/>
      <c r="M872" s="32"/>
      <c r="N872" s="69"/>
      <c r="O872" s="21"/>
    </row>
    <row r="873" spans="1:15" ht="22.5" customHeight="1" x14ac:dyDescent="0.2">
      <c r="A873" s="34"/>
      <c r="B873" s="35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21"/>
    </row>
    <row r="874" spans="1:15" ht="22.5" customHeight="1" x14ac:dyDescent="0.25">
      <c r="A874" s="37"/>
      <c r="B874" s="38" t="s">
        <v>15</v>
      </c>
      <c r="C874" s="37"/>
      <c r="D874" s="37"/>
      <c r="E874" s="37"/>
      <c r="F874" s="37"/>
      <c r="G874" s="37"/>
      <c r="H874" s="37"/>
      <c r="I874" s="38"/>
      <c r="J874" s="38" t="s">
        <v>16</v>
      </c>
      <c r="K874" s="37"/>
      <c r="L874" s="37"/>
      <c r="M874" s="37"/>
      <c r="N874" s="37"/>
      <c r="O874" s="37"/>
    </row>
    <row r="875" spans="1:15" ht="22.5" customHeight="1" x14ac:dyDescent="0.2">
      <c r="A875" s="39"/>
      <c r="B875" s="139"/>
      <c r="C875" s="126"/>
      <c r="D875" s="126"/>
      <c r="E875" s="126"/>
      <c r="F875" s="126"/>
      <c r="G875" s="39"/>
      <c r="H875" s="39"/>
      <c r="I875" s="40"/>
      <c r="J875" s="139"/>
      <c r="K875" s="126"/>
      <c r="L875" s="126"/>
      <c r="M875" s="126"/>
      <c r="N875" s="126"/>
      <c r="O875" s="39"/>
    </row>
    <row r="876" spans="1:15" ht="22.5" customHeight="1" x14ac:dyDescent="0.2">
      <c r="A876" s="39"/>
      <c r="B876" s="140"/>
      <c r="C876" s="141"/>
      <c r="D876" s="141"/>
      <c r="E876" s="141"/>
      <c r="F876" s="141"/>
      <c r="G876" s="39"/>
      <c r="H876" s="39"/>
      <c r="I876" s="41"/>
      <c r="J876" s="140"/>
      <c r="K876" s="141"/>
      <c r="L876" s="141"/>
      <c r="M876" s="141"/>
      <c r="N876" s="141"/>
      <c r="O876" s="39"/>
    </row>
    <row r="877" spans="1:15" ht="22.5" customHeight="1" x14ac:dyDescent="0.2">
      <c r="A877" s="39"/>
      <c r="B877" s="140"/>
      <c r="C877" s="141"/>
      <c r="D877" s="141"/>
      <c r="E877" s="141"/>
      <c r="F877" s="141"/>
      <c r="G877" s="39"/>
      <c r="H877" s="39"/>
      <c r="I877" s="41"/>
      <c r="J877" s="140"/>
      <c r="K877" s="141"/>
      <c r="L877" s="141"/>
      <c r="M877" s="141"/>
      <c r="N877" s="141"/>
      <c r="O877" s="39"/>
    </row>
    <row r="878" spans="1:15" ht="22.5" customHeight="1" x14ac:dyDescent="0.2">
      <c r="A878" s="39"/>
      <c r="B878" s="140"/>
      <c r="C878" s="141"/>
      <c r="D878" s="141"/>
      <c r="E878" s="141"/>
      <c r="F878" s="141"/>
      <c r="G878" s="39"/>
      <c r="H878" s="39"/>
      <c r="I878" s="41"/>
      <c r="J878" s="140"/>
      <c r="K878" s="141"/>
      <c r="L878" s="141"/>
      <c r="M878" s="141"/>
      <c r="N878" s="141"/>
      <c r="O878" s="39"/>
    </row>
    <row r="879" spans="1:15" ht="22.5" customHeight="1" x14ac:dyDescent="0.2">
      <c r="A879" s="39"/>
      <c r="B879" s="140"/>
      <c r="C879" s="141"/>
      <c r="D879" s="141"/>
      <c r="E879" s="141"/>
      <c r="F879" s="141"/>
      <c r="G879" s="39"/>
      <c r="H879" s="39"/>
      <c r="I879" s="41"/>
      <c r="J879" s="140"/>
      <c r="K879" s="141"/>
      <c r="L879" s="141"/>
      <c r="M879" s="141"/>
      <c r="N879" s="141"/>
      <c r="O879" s="39"/>
    </row>
    <row r="880" spans="1:15" ht="22.5" customHeight="1" x14ac:dyDescent="0.2">
      <c r="A880" s="39"/>
      <c r="B880" s="42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</row>
    <row r="881" spans="1:15" ht="6" customHeight="1" x14ac:dyDescent="0.2">
      <c r="A881" s="43"/>
      <c r="B881" s="44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</row>
    <row r="882" spans="1:15" ht="6" customHeight="1" x14ac:dyDescent="0.2">
      <c r="A882" s="43"/>
      <c r="B882" s="44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</row>
    <row r="883" spans="1:15" ht="6" customHeight="1" x14ac:dyDescent="0.4">
      <c r="A883" s="1"/>
      <c r="B883" s="132" t="s">
        <v>0</v>
      </c>
      <c r="C883" s="133"/>
      <c r="D883" s="133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3"/>
    </row>
    <row r="884" spans="1:15" ht="6" customHeight="1" x14ac:dyDescent="0.2">
      <c r="A884" s="4"/>
      <c r="B884" s="5" t="s">
        <v>1</v>
      </c>
      <c r="C884" s="6">
        <v>45879</v>
      </c>
      <c r="D884" s="134" t="s">
        <v>97</v>
      </c>
      <c r="E884" s="124"/>
      <c r="F884" s="124"/>
      <c r="G884" s="124"/>
      <c r="H884" s="124"/>
      <c r="I884" s="124"/>
      <c r="J884" s="124"/>
      <c r="K884" s="124"/>
      <c r="L884" s="124"/>
      <c r="M884" s="124"/>
      <c r="N884" s="124"/>
      <c r="O884" s="7"/>
    </row>
    <row r="885" spans="1:15" ht="36" customHeight="1" x14ac:dyDescent="0.2">
      <c r="A885" s="8"/>
      <c r="B885" s="8"/>
      <c r="C885" s="9">
        <f>C884</f>
        <v>45879</v>
      </c>
      <c r="D885" s="127">
        <f>C884+1</f>
        <v>45880</v>
      </c>
      <c r="E885" s="124"/>
      <c r="F885" s="127">
        <f>C884+2</f>
        <v>45881</v>
      </c>
      <c r="G885" s="124"/>
      <c r="H885" s="127">
        <f>C884+3</f>
        <v>45882</v>
      </c>
      <c r="I885" s="124"/>
      <c r="J885" s="127">
        <f>C884+4</f>
        <v>45883</v>
      </c>
      <c r="K885" s="124"/>
      <c r="L885" s="127">
        <f>C884+5</f>
        <v>45884</v>
      </c>
      <c r="M885" s="124"/>
      <c r="N885" s="10">
        <f>C884+6</f>
        <v>45885</v>
      </c>
      <c r="O885" s="8"/>
    </row>
    <row r="886" spans="1:15" ht="22.5" customHeight="1" x14ac:dyDescent="0.2">
      <c r="A886" s="11"/>
      <c r="B886" s="12"/>
      <c r="C886" s="13" t="str">
        <f t="shared" ref="C886:D886" si="25">UPPER(TEXT(C885, "DDDD"))</f>
        <v>DOMINGO</v>
      </c>
      <c r="D886" s="125" t="str">
        <f t="shared" si="25"/>
        <v>LUNES</v>
      </c>
      <c r="E886" s="126"/>
      <c r="F886" s="125" t="str">
        <f>UPPER(TEXT(F885, "DDDD"))</f>
        <v>MARTES</v>
      </c>
      <c r="G886" s="126"/>
      <c r="H886" s="125" t="str">
        <f>UPPER(TEXT(H885, "DDDD"))</f>
        <v>MIÉRCOLES</v>
      </c>
      <c r="I886" s="126"/>
      <c r="J886" s="125" t="str">
        <f>UPPER(TEXT(J885, "DDDD"))</f>
        <v>JUEVES</v>
      </c>
      <c r="K886" s="126"/>
      <c r="L886" s="125" t="str">
        <f>UPPER(TEXT(L885, "DDDD"))</f>
        <v>VIERNES</v>
      </c>
      <c r="M886" s="126"/>
      <c r="N886" s="13" t="str">
        <f>UPPER(TEXT(N885, "DDDD"))</f>
        <v>SÁBADO</v>
      </c>
      <c r="O886" s="11"/>
    </row>
    <row r="887" spans="1:15" ht="22.5" customHeight="1" x14ac:dyDescent="0.2">
      <c r="A887" s="14"/>
      <c r="B887" s="15">
        <v>0.33333333333333331</v>
      </c>
      <c r="C887" s="61"/>
      <c r="D887" s="16"/>
      <c r="E887" s="16" t="s">
        <v>98</v>
      </c>
      <c r="F887" s="155" t="s">
        <v>99</v>
      </c>
      <c r="G887" s="137"/>
      <c r="H887" s="119" t="s">
        <v>100</v>
      </c>
      <c r="I887" s="20"/>
      <c r="J887" s="20"/>
      <c r="K887" s="135" t="s">
        <v>101</v>
      </c>
      <c r="L887" s="16" t="s">
        <v>102</v>
      </c>
      <c r="M887" s="20"/>
      <c r="N887" s="64"/>
      <c r="O887" s="21"/>
    </row>
    <row r="888" spans="1:15" ht="22.5" customHeight="1" x14ac:dyDescent="0.2">
      <c r="A888" s="14"/>
      <c r="B888" s="22">
        <v>0.35416666666666669</v>
      </c>
      <c r="C888" s="61"/>
      <c r="D888" s="170" t="s">
        <v>103</v>
      </c>
      <c r="E888" s="137"/>
      <c r="F888" s="124"/>
      <c r="G888" s="137"/>
      <c r="H888" s="170" t="s">
        <v>104</v>
      </c>
      <c r="I888" s="137"/>
      <c r="J888" s="25"/>
      <c r="K888" s="137"/>
      <c r="L888" s="25"/>
      <c r="M888" s="25"/>
      <c r="N888" s="64"/>
      <c r="O888" s="21"/>
    </row>
    <row r="889" spans="1:15" ht="22.5" customHeight="1" x14ac:dyDescent="0.2">
      <c r="A889" s="14"/>
      <c r="B889" s="15">
        <v>0.375</v>
      </c>
      <c r="C889" s="61"/>
      <c r="D889" s="156"/>
      <c r="E889" s="136"/>
      <c r="F889" s="124"/>
      <c r="G889" s="137"/>
      <c r="H889" s="124"/>
      <c r="I889" s="137"/>
      <c r="J889" s="20"/>
      <c r="K889" s="137"/>
      <c r="L889" s="20"/>
      <c r="M889" s="20"/>
      <c r="N889" s="64"/>
      <c r="O889" s="21"/>
    </row>
    <row r="890" spans="1:15" ht="22.5" customHeight="1" x14ac:dyDescent="0.2">
      <c r="A890" s="14"/>
      <c r="B890" s="22">
        <v>0.39583333333333331</v>
      </c>
      <c r="C890" s="61"/>
      <c r="D890" s="23" t="s">
        <v>105</v>
      </c>
      <c r="E890" s="26"/>
      <c r="F890" s="124"/>
      <c r="G890" s="137"/>
      <c r="H890" s="124"/>
      <c r="I890" s="137"/>
      <c r="J890" s="25"/>
      <c r="K890" s="137"/>
      <c r="L890" s="25"/>
      <c r="M890" s="25"/>
      <c r="N890" s="64"/>
      <c r="O890" s="21"/>
    </row>
    <row r="891" spans="1:15" ht="22.5" customHeight="1" x14ac:dyDescent="0.2">
      <c r="A891" s="14"/>
      <c r="B891" s="15">
        <v>0.41666666666666669</v>
      </c>
      <c r="C891" s="61"/>
      <c r="D891" s="16"/>
      <c r="E891" s="27"/>
      <c r="F891" s="156"/>
      <c r="G891" s="136"/>
      <c r="H891" s="156"/>
      <c r="I891" s="136"/>
      <c r="J891" s="16"/>
      <c r="K891" s="168" t="s">
        <v>106</v>
      </c>
      <c r="L891" s="20"/>
      <c r="M891" s="20"/>
      <c r="N891" s="64"/>
      <c r="O891" s="21"/>
    </row>
    <row r="892" spans="1:15" ht="22.5" customHeight="1" x14ac:dyDescent="0.2">
      <c r="A892" s="14"/>
      <c r="B892" s="22">
        <v>0.4375</v>
      </c>
      <c r="C892" s="61"/>
      <c r="D892" s="23"/>
      <c r="E892" s="25"/>
      <c r="F892" s="25"/>
      <c r="G892" s="25"/>
      <c r="H892" s="25"/>
      <c r="I892" s="25"/>
      <c r="J892" s="169"/>
      <c r="K892" s="137"/>
      <c r="L892" s="25"/>
      <c r="M892" s="25"/>
      <c r="N892" s="64"/>
      <c r="O892" s="21"/>
    </row>
    <row r="893" spans="1:15" ht="22.5" customHeight="1" x14ac:dyDescent="0.2">
      <c r="A893" s="14"/>
      <c r="B893" s="15">
        <v>0.45833333333333331</v>
      </c>
      <c r="C893" s="61"/>
      <c r="D893" s="20"/>
      <c r="E893" s="135" t="s">
        <v>107</v>
      </c>
      <c r="F893" s="20"/>
      <c r="G893" s="20"/>
      <c r="H893" s="20"/>
      <c r="I893" s="20"/>
      <c r="J893" s="136"/>
      <c r="K893" s="137"/>
      <c r="L893" s="20"/>
      <c r="M893" s="20"/>
      <c r="N893" s="64"/>
      <c r="O893" s="21"/>
    </row>
    <row r="894" spans="1:15" ht="22.5" customHeight="1" x14ac:dyDescent="0.2">
      <c r="A894" s="14"/>
      <c r="B894" s="22">
        <v>0.47916666666666669</v>
      </c>
      <c r="C894" s="61"/>
      <c r="D894" s="25"/>
      <c r="E894" s="136"/>
      <c r="F894" s="25"/>
      <c r="G894" s="25"/>
      <c r="H894" s="25"/>
      <c r="I894" s="138" t="s">
        <v>108</v>
      </c>
      <c r="J894" s="25"/>
      <c r="K894" s="25"/>
      <c r="L894" s="25"/>
      <c r="M894" s="25"/>
      <c r="N894" s="64"/>
      <c r="O894" s="21"/>
    </row>
    <row r="895" spans="1:15" ht="22.5" customHeight="1" x14ac:dyDescent="0.2">
      <c r="A895" s="14"/>
      <c r="B895" s="15">
        <v>0.5</v>
      </c>
      <c r="C895" s="61"/>
      <c r="D895" s="20"/>
      <c r="E895" s="20"/>
      <c r="F895" s="20"/>
      <c r="G895" s="20"/>
      <c r="H895" s="20"/>
      <c r="I895" s="136"/>
      <c r="J895" s="20"/>
      <c r="K895" s="20"/>
      <c r="L895" s="20"/>
      <c r="M895" s="20"/>
      <c r="N895" s="64"/>
      <c r="O895" s="21"/>
    </row>
    <row r="896" spans="1:15" ht="22.5" customHeight="1" x14ac:dyDescent="0.2">
      <c r="A896" s="14"/>
      <c r="B896" s="22">
        <v>0.52083333333333337</v>
      </c>
      <c r="C896" s="61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64"/>
      <c r="O896" s="21"/>
    </row>
    <row r="897" spans="1:15" ht="22.5" customHeight="1" x14ac:dyDescent="0.2">
      <c r="A897" s="14"/>
      <c r="B897" s="15">
        <v>0.54166666666666663</v>
      </c>
      <c r="C897" s="61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64"/>
      <c r="O897" s="21"/>
    </row>
    <row r="898" spans="1:15" ht="22.5" customHeight="1" x14ac:dyDescent="0.2">
      <c r="A898" s="14"/>
      <c r="B898" s="22">
        <v>0.5625</v>
      </c>
      <c r="C898" s="66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64"/>
      <c r="O898" s="21"/>
    </row>
    <row r="899" spans="1:15" ht="22.5" customHeight="1" x14ac:dyDescent="0.2">
      <c r="A899" s="14"/>
      <c r="B899" s="15">
        <v>0.58333333333333337</v>
      </c>
      <c r="C899" s="66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64"/>
      <c r="O899" s="21"/>
    </row>
    <row r="900" spans="1:15" ht="22.5" customHeight="1" x14ac:dyDescent="0.2">
      <c r="A900" s="14"/>
      <c r="B900" s="22">
        <v>0.60416666666666663</v>
      </c>
      <c r="C900" s="66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64"/>
      <c r="O900" s="21"/>
    </row>
    <row r="901" spans="1:15" ht="22.5" customHeight="1" x14ac:dyDescent="0.2">
      <c r="A901" s="14"/>
      <c r="B901" s="15">
        <v>0.625</v>
      </c>
      <c r="C901" s="66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64"/>
      <c r="O901" s="21"/>
    </row>
    <row r="902" spans="1:15" ht="22.5" customHeight="1" x14ac:dyDescent="0.2">
      <c r="A902" s="14"/>
      <c r="B902" s="22">
        <v>0.64583333333333337</v>
      </c>
      <c r="C902" s="66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64"/>
      <c r="O902" s="31"/>
    </row>
    <row r="903" spans="1:15" ht="22.5" customHeight="1" x14ac:dyDescent="0.2">
      <c r="A903" s="14"/>
      <c r="B903" s="15">
        <v>0.66666666666666663</v>
      </c>
      <c r="C903" s="66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64"/>
      <c r="O903" s="21"/>
    </row>
    <row r="904" spans="1:15" ht="22.5" customHeight="1" x14ac:dyDescent="0.2">
      <c r="A904" s="14"/>
      <c r="B904" s="22">
        <v>0.6875</v>
      </c>
      <c r="C904" s="66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64"/>
      <c r="O904" s="21"/>
    </row>
    <row r="905" spans="1:15" ht="22.5" customHeight="1" x14ac:dyDescent="0.2">
      <c r="A905" s="14"/>
      <c r="B905" s="15">
        <v>0.70833333333333337</v>
      </c>
      <c r="C905" s="66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64"/>
      <c r="O905" s="21"/>
    </row>
    <row r="906" spans="1:15" ht="22.5" customHeight="1" x14ac:dyDescent="0.2">
      <c r="A906" s="14"/>
      <c r="B906" s="22">
        <v>0.72916666666666663</v>
      </c>
      <c r="C906" s="67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69"/>
      <c r="O906" s="21"/>
    </row>
    <row r="907" spans="1:15" ht="22.5" customHeight="1" x14ac:dyDescent="0.2">
      <c r="A907" s="14"/>
      <c r="B907" s="15">
        <v>0.75</v>
      </c>
      <c r="C907" s="66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64"/>
      <c r="O907" s="21"/>
    </row>
    <row r="908" spans="1:15" ht="22.5" customHeight="1" x14ac:dyDescent="0.2">
      <c r="A908" s="14"/>
      <c r="B908" s="22">
        <v>0.77083333333333337</v>
      </c>
      <c r="C908" s="67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69"/>
      <c r="O908" s="21"/>
    </row>
    <row r="909" spans="1:15" ht="22.5" customHeight="1" x14ac:dyDescent="0.2">
      <c r="A909" s="34"/>
      <c r="B909" s="35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21"/>
    </row>
    <row r="910" spans="1:15" ht="22.5" customHeight="1" x14ac:dyDescent="0.25">
      <c r="A910" s="37"/>
      <c r="B910" s="38" t="s">
        <v>15</v>
      </c>
      <c r="C910" s="37"/>
      <c r="D910" s="37"/>
      <c r="E910" s="37"/>
      <c r="F910" s="37"/>
      <c r="G910" s="37"/>
      <c r="H910" s="37"/>
      <c r="I910" s="38"/>
      <c r="J910" s="38" t="s">
        <v>16</v>
      </c>
      <c r="K910" s="37"/>
      <c r="L910" s="37"/>
      <c r="M910" s="37"/>
      <c r="N910" s="37"/>
      <c r="O910" s="37"/>
    </row>
    <row r="911" spans="1:15" ht="22.5" customHeight="1" x14ac:dyDescent="0.2">
      <c r="A911" s="39"/>
      <c r="B911" s="139"/>
      <c r="C911" s="126"/>
      <c r="D911" s="126"/>
      <c r="E911" s="126"/>
      <c r="F911" s="126"/>
      <c r="G911" s="39"/>
      <c r="H911" s="39"/>
      <c r="I911" s="40"/>
      <c r="J911" s="139"/>
      <c r="K911" s="126"/>
      <c r="L911" s="126"/>
      <c r="M911" s="126"/>
      <c r="N911" s="126"/>
      <c r="O911" s="39"/>
    </row>
    <row r="912" spans="1:15" ht="22.5" customHeight="1" x14ac:dyDescent="0.2">
      <c r="A912" s="39"/>
      <c r="B912" s="140"/>
      <c r="C912" s="141"/>
      <c r="D912" s="141"/>
      <c r="E912" s="141"/>
      <c r="F912" s="141"/>
      <c r="G912" s="39"/>
      <c r="H912" s="39"/>
      <c r="I912" s="41"/>
      <c r="J912" s="140"/>
      <c r="K912" s="141"/>
      <c r="L912" s="141"/>
      <c r="M912" s="141"/>
      <c r="N912" s="141"/>
      <c r="O912" s="39"/>
    </row>
    <row r="913" spans="1:15" ht="22.5" customHeight="1" x14ac:dyDescent="0.2">
      <c r="A913" s="39"/>
      <c r="B913" s="140"/>
      <c r="C913" s="141"/>
      <c r="D913" s="141"/>
      <c r="E913" s="141"/>
      <c r="F913" s="141"/>
      <c r="G913" s="39"/>
      <c r="H913" s="39"/>
      <c r="I913" s="41"/>
      <c r="J913" s="140"/>
      <c r="K913" s="141"/>
      <c r="L913" s="141"/>
      <c r="M913" s="141"/>
      <c r="N913" s="141"/>
      <c r="O913" s="39"/>
    </row>
    <row r="914" spans="1:15" ht="22.5" customHeight="1" x14ac:dyDescent="0.2">
      <c r="A914" s="39"/>
      <c r="B914" s="140"/>
      <c r="C914" s="141"/>
      <c r="D914" s="141"/>
      <c r="E914" s="141"/>
      <c r="F914" s="141"/>
      <c r="G914" s="39"/>
      <c r="H914" s="39"/>
      <c r="I914" s="41"/>
      <c r="J914" s="140"/>
      <c r="K914" s="141"/>
      <c r="L914" s="141"/>
      <c r="M914" s="141"/>
      <c r="N914" s="141"/>
      <c r="O914" s="39"/>
    </row>
    <row r="915" spans="1:15" ht="22.5" customHeight="1" x14ac:dyDescent="0.2">
      <c r="A915" s="39"/>
      <c r="B915" s="140"/>
      <c r="C915" s="141"/>
      <c r="D915" s="141"/>
      <c r="E915" s="141"/>
      <c r="F915" s="141"/>
      <c r="G915" s="39"/>
      <c r="H915" s="39"/>
      <c r="I915" s="41"/>
      <c r="J915" s="140"/>
      <c r="K915" s="141"/>
      <c r="L915" s="141"/>
      <c r="M915" s="141"/>
      <c r="N915" s="141"/>
      <c r="O915" s="39"/>
    </row>
    <row r="916" spans="1:15" ht="22.5" customHeight="1" x14ac:dyDescent="0.2">
      <c r="A916" s="39"/>
      <c r="B916" s="42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</row>
    <row r="917" spans="1:15" ht="6" customHeight="1" x14ac:dyDescent="0.2">
      <c r="A917" s="43"/>
      <c r="B917" s="44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</row>
    <row r="918" spans="1:15" ht="6" customHeight="1" x14ac:dyDescent="0.4">
      <c r="A918" s="1"/>
      <c r="B918" s="132" t="s">
        <v>0</v>
      </c>
      <c r="C918" s="133"/>
      <c r="D918" s="133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3"/>
    </row>
    <row r="919" spans="1:15" ht="6" customHeight="1" x14ac:dyDescent="0.2">
      <c r="A919" s="4"/>
      <c r="B919" s="5" t="s">
        <v>1</v>
      </c>
      <c r="C919" s="6">
        <v>45886</v>
      </c>
      <c r="D919" s="134" t="s">
        <v>109</v>
      </c>
      <c r="E919" s="124"/>
      <c r="F919" s="124"/>
      <c r="G919" s="124"/>
      <c r="H919" s="124"/>
      <c r="I919" s="124"/>
      <c r="J919" s="124"/>
      <c r="K919" s="124"/>
      <c r="L919" s="124"/>
      <c r="M919" s="124"/>
      <c r="N919" s="124"/>
      <c r="O919" s="7"/>
    </row>
    <row r="920" spans="1:15" ht="36" customHeight="1" x14ac:dyDescent="0.2">
      <c r="A920" s="8"/>
      <c r="B920" s="8"/>
      <c r="C920" s="9">
        <f>C919</f>
        <v>45886</v>
      </c>
      <c r="D920" s="127">
        <f>C919+1</f>
        <v>45887</v>
      </c>
      <c r="E920" s="124"/>
      <c r="F920" s="127">
        <f>C919+2</f>
        <v>45888</v>
      </c>
      <c r="G920" s="124"/>
      <c r="H920" s="127">
        <f>C919+3</f>
        <v>45889</v>
      </c>
      <c r="I920" s="124"/>
      <c r="J920" s="127">
        <f>C919+4</f>
        <v>45890</v>
      </c>
      <c r="K920" s="124"/>
      <c r="L920" s="127">
        <f>C919+5</f>
        <v>45891</v>
      </c>
      <c r="M920" s="124"/>
      <c r="N920" s="10">
        <f>C919+6</f>
        <v>45892</v>
      </c>
      <c r="O920" s="8"/>
    </row>
    <row r="921" spans="1:15" ht="22.5" customHeight="1" x14ac:dyDescent="0.2">
      <c r="A921" s="11"/>
      <c r="B921" s="12"/>
      <c r="C921" s="13" t="str">
        <f t="shared" ref="C921:D921" si="26">UPPER(TEXT(C920, "DDDD"))</f>
        <v>DOMINGO</v>
      </c>
      <c r="D921" s="125" t="str">
        <f t="shared" si="26"/>
        <v>LUNES</v>
      </c>
      <c r="E921" s="126"/>
      <c r="F921" s="125" t="str">
        <f>UPPER(TEXT(F920, "DDDD"))</f>
        <v>MARTES</v>
      </c>
      <c r="G921" s="126"/>
      <c r="H921" s="125" t="str">
        <f>UPPER(TEXT(H920, "DDDD"))</f>
        <v>MIÉRCOLES</v>
      </c>
      <c r="I921" s="126"/>
      <c r="J921" s="125" t="str">
        <f>UPPER(TEXT(J920, "DDDD"))</f>
        <v>JUEVES</v>
      </c>
      <c r="K921" s="126"/>
      <c r="L921" s="125" t="str">
        <f>UPPER(TEXT(L920, "DDDD"))</f>
        <v>VIERNES</v>
      </c>
      <c r="M921" s="126"/>
      <c r="N921" s="13" t="str">
        <f>UPPER(TEXT(N920, "DDDD"))</f>
        <v>SÁBADO</v>
      </c>
      <c r="O921" s="11"/>
    </row>
    <row r="922" spans="1:15" ht="22.5" customHeight="1" x14ac:dyDescent="0.2">
      <c r="A922" s="14"/>
      <c r="B922" s="15">
        <v>0.33333333333333331</v>
      </c>
      <c r="C922" s="61"/>
      <c r="D922" s="17"/>
      <c r="E922" s="18"/>
      <c r="F922" s="20"/>
      <c r="G922" s="20"/>
      <c r="H922" s="20"/>
      <c r="I922" s="20"/>
      <c r="J922" s="20"/>
      <c r="K922" s="20"/>
      <c r="L922" s="20"/>
      <c r="M922" s="20"/>
      <c r="N922" s="64"/>
      <c r="O922" s="21"/>
    </row>
    <row r="923" spans="1:15" ht="22.5" customHeight="1" x14ac:dyDescent="0.2">
      <c r="A923" s="14"/>
      <c r="B923" s="22">
        <v>0.35416666666666669</v>
      </c>
      <c r="C923" s="61"/>
      <c r="D923" s="17"/>
      <c r="E923" s="24"/>
      <c r="F923" s="25"/>
      <c r="G923" s="25"/>
      <c r="H923" s="25"/>
      <c r="I923" s="25"/>
      <c r="J923" s="25"/>
      <c r="K923" s="25"/>
      <c r="L923" s="23" t="s">
        <v>110</v>
      </c>
      <c r="M923" s="25"/>
      <c r="N923" s="64"/>
      <c r="O923" s="21"/>
    </row>
    <row r="924" spans="1:15" ht="22.5" customHeight="1" x14ac:dyDescent="0.2">
      <c r="A924" s="14"/>
      <c r="B924" s="15">
        <v>0.375</v>
      </c>
      <c r="C924" s="61"/>
      <c r="D924" s="17"/>
      <c r="E924" s="17"/>
      <c r="F924" s="20"/>
      <c r="G924" s="20"/>
      <c r="H924" s="20"/>
      <c r="I924" s="20"/>
      <c r="J924" s="20"/>
      <c r="K924" s="135" t="s">
        <v>111</v>
      </c>
      <c r="L924" s="20"/>
      <c r="M924" s="20"/>
      <c r="N924" s="64"/>
      <c r="O924" s="21"/>
    </row>
    <row r="925" spans="1:15" ht="22.5" customHeight="1" x14ac:dyDescent="0.2">
      <c r="A925" s="14"/>
      <c r="B925" s="22">
        <v>0.39583333333333331</v>
      </c>
      <c r="C925" s="61"/>
      <c r="D925" s="17"/>
      <c r="E925" s="24"/>
      <c r="F925" s="26"/>
      <c r="G925" s="25"/>
      <c r="H925" s="170" t="s">
        <v>112</v>
      </c>
      <c r="I925" s="137"/>
      <c r="J925" s="25"/>
      <c r="K925" s="136"/>
      <c r="L925" s="25"/>
      <c r="M925" s="25"/>
      <c r="N925" s="64"/>
      <c r="O925" s="21"/>
    </row>
    <row r="926" spans="1:15" ht="22.5" customHeight="1" x14ac:dyDescent="0.2">
      <c r="A926" s="14"/>
      <c r="B926" s="15">
        <v>0.41666666666666669</v>
      </c>
      <c r="C926" s="61"/>
      <c r="D926" s="17"/>
      <c r="E926" s="24"/>
      <c r="F926" s="27"/>
      <c r="G926" s="20"/>
      <c r="H926" s="156"/>
      <c r="I926" s="136"/>
      <c r="J926" s="155" t="s">
        <v>113</v>
      </c>
      <c r="K926" s="137"/>
      <c r="L926" s="20"/>
      <c r="M926" s="20"/>
      <c r="N926" s="64"/>
      <c r="O926" s="21"/>
    </row>
    <row r="927" spans="1:15" ht="22.5" customHeight="1" x14ac:dyDescent="0.2">
      <c r="A927" s="14"/>
      <c r="B927" s="22">
        <v>0.4375</v>
      </c>
      <c r="C927" s="61"/>
      <c r="D927" s="17"/>
      <c r="E927" s="18"/>
      <c r="F927" s="25"/>
      <c r="G927" s="25"/>
      <c r="H927" s="25"/>
      <c r="I927" s="25"/>
      <c r="J927" s="156"/>
      <c r="K927" s="136"/>
      <c r="L927" s="25"/>
      <c r="M927" s="25"/>
      <c r="N927" s="64"/>
      <c r="O927" s="21"/>
    </row>
    <row r="928" spans="1:15" ht="22.5" customHeight="1" x14ac:dyDescent="0.2">
      <c r="A928" s="14"/>
      <c r="B928" s="15">
        <v>0.45833333333333331</v>
      </c>
      <c r="C928" s="61"/>
      <c r="D928" s="18"/>
      <c r="E928" s="18"/>
      <c r="F928" s="20"/>
      <c r="G928" s="20"/>
      <c r="H928" s="20"/>
      <c r="I928" s="138" t="s">
        <v>108</v>
      </c>
      <c r="J928" s="20"/>
      <c r="K928" s="20"/>
      <c r="L928" s="172" t="s">
        <v>114</v>
      </c>
      <c r="M928" s="135" t="s">
        <v>115</v>
      </c>
      <c r="N928" s="64"/>
      <c r="O928" s="21"/>
    </row>
    <row r="929" spans="1:15" ht="22.5" customHeight="1" x14ac:dyDescent="0.2">
      <c r="A929" s="14"/>
      <c r="B929" s="22">
        <v>0.47916666666666669</v>
      </c>
      <c r="C929" s="61"/>
      <c r="D929" s="18"/>
      <c r="E929" s="18"/>
      <c r="F929" s="25"/>
      <c r="G929" s="138" t="s">
        <v>116</v>
      </c>
      <c r="H929" s="30"/>
      <c r="I929" s="136"/>
      <c r="J929" s="25"/>
      <c r="K929" s="25"/>
      <c r="L929" s="137"/>
      <c r="M929" s="137"/>
      <c r="N929" s="64"/>
      <c r="O929" s="21"/>
    </row>
    <row r="930" spans="1:15" ht="22.5" customHeight="1" x14ac:dyDescent="0.2">
      <c r="A930" s="14"/>
      <c r="B930" s="15">
        <v>0.5</v>
      </c>
      <c r="C930" s="61"/>
      <c r="D930" s="18"/>
      <c r="E930" s="18"/>
      <c r="F930" s="20"/>
      <c r="G930" s="137"/>
      <c r="H930" s="20"/>
      <c r="I930" s="20"/>
      <c r="J930" s="20"/>
      <c r="K930" s="20"/>
      <c r="L930" s="137"/>
      <c r="M930" s="136"/>
      <c r="N930" s="64"/>
      <c r="O930" s="21"/>
    </row>
    <row r="931" spans="1:15" ht="12.75" x14ac:dyDescent="0.2">
      <c r="A931" s="14"/>
      <c r="B931" s="22">
        <v>0.52083333333333337</v>
      </c>
      <c r="C931" s="61"/>
      <c r="D931" s="18"/>
      <c r="E931" s="18"/>
      <c r="F931" s="25"/>
      <c r="G931" s="136"/>
      <c r="H931" s="138" t="s">
        <v>117</v>
      </c>
      <c r="I931" s="25"/>
      <c r="J931" s="25"/>
      <c r="K931" s="25"/>
      <c r="L931" s="137"/>
      <c r="M931" s="25"/>
      <c r="N931" s="64"/>
      <c r="O931" s="21"/>
    </row>
    <row r="932" spans="1:15" ht="22.5" customHeight="1" x14ac:dyDescent="0.2">
      <c r="A932" s="14"/>
      <c r="B932" s="15">
        <v>0.54166666666666663</v>
      </c>
      <c r="C932" s="61"/>
      <c r="D932" s="18"/>
      <c r="E932" s="18"/>
      <c r="F932" s="20"/>
      <c r="G932" s="20"/>
      <c r="H932" s="136"/>
      <c r="I932" s="20"/>
      <c r="J932" s="155" t="s">
        <v>118</v>
      </c>
      <c r="K932" s="137"/>
      <c r="L932" s="136"/>
      <c r="M932" s="20"/>
      <c r="N932" s="64"/>
      <c r="O932" s="21"/>
    </row>
    <row r="933" spans="1:15" ht="22.5" customHeight="1" x14ac:dyDescent="0.2">
      <c r="A933" s="14"/>
      <c r="B933" s="22">
        <v>0.5625</v>
      </c>
      <c r="C933" s="66"/>
      <c r="D933" s="18"/>
      <c r="E933" s="18"/>
      <c r="F933" s="170" t="s">
        <v>119</v>
      </c>
      <c r="G933" s="137"/>
      <c r="H933" s="25"/>
      <c r="I933" s="25"/>
      <c r="J933" s="156"/>
      <c r="K933" s="136"/>
      <c r="L933" s="25"/>
      <c r="M933" s="25"/>
      <c r="N933" s="64"/>
      <c r="O933" s="21"/>
    </row>
    <row r="934" spans="1:15" ht="22.5" customHeight="1" x14ac:dyDescent="0.2">
      <c r="A934" s="14"/>
      <c r="B934" s="15">
        <v>0.58333333333333337</v>
      </c>
      <c r="C934" s="66"/>
      <c r="D934" s="18"/>
      <c r="E934" s="18"/>
      <c r="F934" s="124"/>
      <c r="G934" s="137"/>
      <c r="H934" s="20"/>
      <c r="I934" s="20"/>
      <c r="J934" s="20"/>
      <c r="K934" s="20"/>
      <c r="L934" s="20"/>
      <c r="M934" s="20"/>
      <c r="N934" s="64"/>
      <c r="O934" s="21"/>
    </row>
    <row r="935" spans="1:15" ht="22.5" customHeight="1" x14ac:dyDescent="0.2">
      <c r="A935" s="14"/>
      <c r="B935" s="22">
        <v>0.60416666666666663</v>
      </c>
      <c r="C935" s="66"/>
      <c r="D935" s="18"/>
      <c r="E935" s="18"/>
      <c r="F935" s="124"/>
      <c r="G935" s="137"/>
      <c r="H935" s="30"/>
      <c r="I935" s="30"/>
      <c r="J935" s="30"/>
      <c r="K935" s="30"/>
      <c r="L935" s="30"/>
      <c r="M935" s="30"/>
      <c r="N935" s="64"/>
      <c r="O935" s="21"/>
    </row>
    <row r="936" spans="1:15" ht="22.5" customHeight="1" x14ac:dyDescent="0.2">
      <c r="A936" s="14"/>
      <c r="B936" s="15">
        <v>0.625</v>
      </c>
      <c r="C936" s="66"/>
      <c r="D936" s="18"/>
      <c r="E936" s="18"/>
      <c r="F936" s="156"/>
      <c r="G936" s="136"/>
      <c r="H936" s="20"/>
      <c r="I936" s="20"/>
      <c r="J936" s="20"/>
      <c r="K936" s="20"/>
      <c r="L936" s="20"/>
      <c r="M936" s="20"/>
      <c r="N936" s="64"/>
      <c r="O936" s="21"/>
    </row>
    <row r="937" spans="1:15" ht="22.5" customHeight="1" x14ac:dyDescent="0.2">
      <c r="A937" s="14"/>
      <c r="B937" s="22">
        <v>0.64583333333333337</v>
      </c>
      <c r="C937" s="66"/>
      <c r="D937" s="18"/>
      <c r="E937" s="18"/>
      <c r="F937" s="30"/>
      <c r="G937" s="30"/>
      <c r="H937" s="30"/>
      <c r="I937" s="30"/>
      <c r="J937" s="30"/>
      <c r="K937" s="30"/>
      <c r="L937" s="30"/>
      <c r="M937" s="30"/>
      <c r="N937" s="64"/>
      <c r="O937" s="31"/>
    </row>
    <row r="938" spans="1:15" ht="22.5" customHeight="1" x14ac:dyDescent="0.2">
      <c r="A938" s="14"/>
      <c r="B938" s="15">
        <v>0.66666666666666663</v>
      </c>
      <c r="C938" s="66"/>
      <c r="D938" s="18"/>
      <c r="E938" s="18"/>
      <c r="F938" s="20"/>
      <c r="G938" s="20"/>
      <c r="H938" s="20"/>
      <c r="I938" s="20"/>
      <c r="J938" s="20"/>
      <c r="K938" s="20"/>
      <c r="L938" s="20"/>
      <c r="M938" s="20"/>
      <c r="N938" s="64"/>
      <c r="O938" s="21"/>
    </row>
    <row r="939" spans="1:15" ht="22.5" customHeight="1" x14ac:dyDescent="0.2">
      <c r="A939" s="14"/>
      <c r="B939" s="22">
        <v>0.6875</v>
      </c>
      <c r="C939" s="66"/>
      <c r="D939" s="18"/>
      <c r="E939" s="18"/>
      <c r="F939" s="25"/>
      <c r="G939" s="25"/>
      <c r="H939" s="25"/>
      <c r="I939" s="25"/>
      <c r="J939" s="25"/>
      <c r="K939" s="25"/>
      <c r="L939" s="25"/>
      <c r="M939" s="25"/>
      <c r="N939" s="64"/>
      <c r="O939" s="21"/>
    </row>
    <row r="940" spans="1:15" ht="22.5" customHeight="1" x14ac:dyDescent="0.2">
      <c r="A940" s="14"/>
      <c r="B940" s="15">
        <v>0.70833333333333337</v>
      </c>
      <c r="C940" s="66"/>
      <c r="D940" s="18"/>
      <c r="E940" s="18"/>
      <c r="F940" s="20"/>
      <c r="G940" s="20"/>
      <c r="H940" s="20"/>
      <c r="I940" s="20"/>
      <c r="J940" s="20"/>
      <c r="K940" s="20"/>
      <c r="L940" s="20"/>
      <c r="M940" s="20"/>
      <c r="N940" s="64"/>
      <c r="O940" s="21"/>
    </row>
    <row r="941" spans="1:15" ht="22.5" customHeight="1" x14ac:dyDescent="0.2">
      <c r="A941" s="14"/>
      <c r="B941" s="22">
        <v>0.72916666666666663</v>
      </c>
      <c r="C941" s="67"/>
      <c r="D941" s="33"/>
      <c r="E941" s="33"/>
      <c r="F941" s="32"/>
      <c r="G941" s="32"/>
      <c r="H941" s="32"/>
      <c r="I941" s="32"/>
      <c r="J941" s="32"/>
      <c r="K941" s="32"/>
      <c r="L941" s="32"/>
      <c r="M941" s="32"/>
      <c r="N941" s="69"/>
      <c r="O941" s="21"/>
    </row>
    <row r="942" spans="1:15" ht="22.5" customHeight="1" x14ac:dyDescent="0.2">
      <c r="A942" s="14"/>
      <c r="B942" s="15">
        <v>0.75</v>
      </c>
      <c r="C942" s="66"/>
      <c r="D942" s="18"/>
      <c r="E942" s="18"/>
      <c r="F942" s="20"/>
      <c r="G942" s="20"/>
      <c r="H942" s="20"/>
      <c r="I942" s="20"/>
      <c r="J942" s="155" t="s">
        <v>118</v>
      </c>
      <c r="K942" s="137"/>
      <c r="L942" s="20"/>
      <c r="M942" s="20"/>
      <c r="N942" s="64"/>
      <c r="O942" s="21"/>
    </row>
    <row r="943" spans="1:15" ht="22.5" customHeight="1" x14ac:dyDescent="0.2">
      <c r="A943" s="14"/>
      <c r="B943" s="22">
        <v>0.77083333333333337</v>
      </c>
      <c r="C943" s="67"/>
      <c r="D943" s="33"/>
      <c r="E943" s="33"/>
      <c r="F943" s="32"/>
      <c r="G943" s="32"/>
      <c r="H943" s="32"/>
      <c r="I943" s="32"/>
      <c r="J943" s="156"/>
      <c r="K943" s="136"/>
      <c r="L943" s="32"/>
      <c r="M943" s="32"/>
      <c r="N943" s="69"/>
      <c r="O943" s="21"/>
    </row>
    <row r="944" spans="1:15" ht="22.5" customHeight="1" x14ac:dyDescent="0.2">
      <c r="A944" s="34"/>
      <c r="B944" s="35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21"/>
    </row>
    <row r="945" spans="1:15" ht="22.5" customHeight="1" x14ac:dyDescent="0.25">
      <c r="A945" s="37"/>
      <c r="B945" s="38" t="s">
        <v>15</v>
      </c>
      <c r="C945" s="37"/>
      <c r="D945" s="37"/>
      <c r="E945" s="37"/>
      <c r="F945" s="37"/>
      <c r="G945" s="37"/>
      <c r="H945" s="37"/>
      <c r="I945" s="38"/>
      <c r="J945" s="38" t="s">
        <v>16</v>
      </c>
      <c r="K945" s="37"/>
      <c r="L945" s="37"/>
      <c r="M945" s="37"/>
      <c r="N945" s="37"/>
      <c r="O945" s="37"/>
    </row>
    <row r="946" spans="1:15" ht="22.5" customHeight="1" x14ac:dyDescent="0.2">
      <c r="A946" s="39"/>
      <c r="B946" s="139"/>
      <c r="C946" s="126"/>
      <c r="D946" s="126"/>
      <c r="E946" s="126"/>
      <c r="F946" s="126"/>
      <c r="G946" s="39"/>
      <c r="H946" s="39"/>
      <c r="I946" s="40"/>
      <c r="J946" s="139"/>
      <c r="K946" s="126"/>
      <c r="L946" s="126"/>
      <c r="M946" s="126"/>
      <c r="N946" s="126"/>
      <c r="O946" s="39"/>
    </row>
    <row r="947" spans="1:15" ht="22.5" customHeight="1" x14ac:dyDescent="0.2">
      <c r="A947" s="39"/>
      <c r="B947" s="140"/>
      <c r="C947" s="141"/>
      <c r="D947" s="141"/>
      <c r="E947" s="141"/>
      <c r="F947" s="141"/>
      <c r="G947" s="39"/>
      <c r="H947" s="39"/>
      <c r="I947" s="41"/>
      <c r="J947" s="140"/>
      <c r="K947" s="141"/>
      <c r="L947" s="141"/>
      <c r="M947" s="141"/>
      <c r="N947" s="141"/>
      <c r="O947" s="39"/>
    </row>
    <row r="948" spans="1:15" ht="22.5" customHeight="1" x14ac:dyDescent="0.2">
      <c r="A948" s="39"/>
      <c r="B948" s="140"/>
      <c r="C948" s="141"/>
      <c r="D948" s="141"/>
      <c r="E948" s="141"/>
      <c r="F948" s="141"/>
      <c r="G948" s="39"/>
      <c r="H948" s="39"/>
      <c r="I948" s="41"/>
      <c r="J948" s="140"/>
      <c r="K948" s="141"/>
      <c r="L948" s="141"/>
      <c r="M948" s="141"/>
      <c r="N948" s="141"/>
      <c r="O948" s="39"/>
    </row>
    <row r="949" spans="1:15" ht="22.5" customHeight="1" x14ac:dyDescent="0.2">
      <c r="A949" s="39"/>
      <c r="B949" s="140"/>
      <c r="C949" s="141"/>
      <c r="D949" s="141"/>
      <c r="E949" s="141"/>
      <c r="F949" s="141"/>
      <c r="G949" s="39"/>
      <c r="H949" s="39"/>
      <c r="I949" s="41"/>
      <c r="J949" s="140"/>
      <c r="K949" s="141"/>
      <c r="L949" s="141"/>
      <c r="M949" s="141"/>
      <c r="N949" s="141"/>
      <c r="O949" s="39"/>
    </row>
    <row r="950" spans="1:15" ht="22.5" customHeight="1" x14ac:dyDescent="0.2">
      <c r="A950" s="39"/>
      <c r="B950" s="140"/>
      <c r="C950" s="141"/>
      <c r="D950" s="141"/>
      <c r="E950" s="141"/>
      <c r="F950" s="141"/>
      <c r="G950" s="39"/>
      <c r="H950" s="39"/>
      <c r="I950" s="41"/>
      <c r="J950" s="140"/>
      <c r="K950" s="141"/>
      <c r="L950" s="141"/>
      <c r="M950" s="141"/>
      <c r="N950" s="141"/>
      <c r="O950" s="39"/>
    </row>
    <row r="951" spans="1:15" ht="22.5" customHeight="1" x14ac:dyDescent="0.2">
      <c r="A951" s="39"/>
      <c r="B951" s="42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</row>
    <row r="952" spans="1:15" ht="6" customHeight="1" x14ac:dyDescent="0.2">
      <c r="A952" s="43"/>
      <c r="B952" s="44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</row>
    <row r="953" spans="1:15" ht="6" customHeight="1" x14ac:dyDescent="0.4">
      <c r="A953" s="1"/>
      <c r="B953" s="132" t="s">
        <v>0</v>
      </c>
      <c r="C953" s="133"/>
      <c r="D953" s="133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3"/>
    </row>
    <row r="954" spans="1:15" ht="6" customHeight="1" x14ac:dyDescent="0.2">
      <c r="A954" s="4"/>
      <c r="B954" s="5" t="s">
        <v>1</v>
      </c>
      <c r="C954" s="6">
        <v>45893</v>
      </c>
      <c r="D954" s="134" t="s">
        <v>120</v>
      </c>
      <c r="E954" s="124"/>
      <c r="F954" s="124"/>
      <c r="G954" s="124"/>
      <c r="H954" s="124"/>
      <c r="I954" s="124"/>
      <c r="J954" s="124"/>
      <c r="K954" s="124"/>
      <c r="L954" s="124"/>
      <c r="M954" s="124"/>
      <c r="N954" s="124"/>
      <c r="O954" s="7"/>
    </row>
    <row r="955" spans="1:15" ht="36" customHeight="1" x14ac:dyDescent="0.2">
      <c r="A955" s="8"/>
      <c r="B955" s="8"/>
      <c r="C955" s="9">
        <f>C954</f>
        <v>45893</v>
      </c>
      <c r="D955" s="127">
        <f>C954+1</f>
        <v>45894</v>
      </c>
      <c r="E955" s="124"/>
      <c r="F955" s="127">
        <f>C954+2</f>
        <v>45895</v>
      </c>
      <c r="G955" s="124"/>
      <c r="H955" s="127">
        <f>C954+3</f>
        <v>45896</v>
      </c>
      <c r="I955" s="124"/>
      <c r="J955" s="127">
        <f>C954+4</f>
        <v>45897</v>
      </c>
      <c r="K955" s="124"/>
      <c r="L955" s="127">
        <f>C954+5</f>
        <v>45898</v>
      </c>
      <c r="M955" s="124"/>
      <c r="N955" s="10">
        <f>C954+6</f>
        <v>45899</v>
      </c>
      <c r="O955" s="8"/>
    </row>
    <row r="956" spans="1:15" ht="22.5" customHeight="1" x14ac:dyDescent="0.2">
      <c r="A956" s="11"/>
      <c r="B956" s="12"/>
      <c r="C956" s="13" t="str">
        <f t="shared" ref="C956:D956" si="27">UPPER(TEXT(C955, "DDDD"))</f>
        <v>DOMINGO</v>
      </c>
      <c r="D956" s="125" t="str">
        <f t="shared" si="27"/>
        <v>LUNES</v>
      </c>
      <c r="E956" s="126"/>
      <c r="F956" s="125" t="str">
        <f>UPPER(TEXT(F955, "DDDD"))</f>
        <v>MARTES</v>
      </c>
      <c r="G956" s="126"/>
      <c r="H956" s="125" t="str">
        <f>UPPER(TEXT(H955, "DDDD"))</f>
        <v>MIÉRCOLES</v>
      </c>
      <c r="I956" s="126"/>
      <c r="J956" s="125" t="str">
        <f>UPPER(TEXT(J955, "DDDD"))</f>
        <v>JUEVES</v>
      </c>
      <c r="K956" s="126"/>
      <c r="L956" s="125" t="str">
        <f>UPPER(TEXT(L955, "DDDD"))</f>
        <v>VIERNES</v>
      </c>
      <c r="M956" s="126"/>
      <c r="N956" s="13" t="str">
        <f>UPPER(TEXT(N955, "DDDD"))</f>
        <v>SÁBADO</v>
      </c>
      <c r="O956" s="11"/>
    </row>
    <row r="957" spans="1:15" ht="22.5" customHeight="1" x14ac:dyDescent="0.2">
      <c r="A957" s="14"/>
      <c r="B957" s="15">
        <v>0.33333333333333331</v>
      </c>
      <c r="C957" s="61"/>
      <c r="D957" s="16"/>
      <c r="E957" s="16"/>
      <c r="F957" s="170" t="s">
        <v>121</v>
      </c>
      <c r="G957" s="137"/>
      <c r="H957" s="20"/>
      <c r="I957" s="20"/>
      <c r="J957" s="20"/>
      <c r="K957" s="20"/>
      <c r="L957" s="20"/>
      <c r="M957" s="20"/>
      <c r="N957" s="64"/>
      <c r="O957" s="21"/>
    </row>
    <row r="958" spans="1:15" ht="22.5" customHeight="1" x14ac:dyDescent="0.2">
      <c r="A958" s="14"/>
      <c r="B958" s="22">
        <v>0.35416666666666669</v>
      </c>
      <c r="C958" s="61"/>
      <c r="D958" s="23"/>
      <c r="E958" s="23"/>
      <c r="F958" s="124"/>
      <c r="G958" s="137"/>
      <c r="H958" s="25"/>
      <c r="I958" s="25"/>
      <c r="J958" s="23"/>
      <c r="K958" s="25"/>
      <c r="L958" s="23" t="s">
        <v>122</v>
      </c>
      <c r="M958" s="25"/>
      <c r="N958" s="64"/>
      <c r="O958" s="21"/>
    </row>
    <row r="959" spans="1:15" ht="22.5" customHeight="1" x14ac:dyDescent="0.2">
      <c r="A959" s="14"/>
      <c r="B959" s="15">
        <v>0.375</v>
      </c>
      <c r="C959" s="61"/>
      <c r="D959" s="16"/>
      <c r="E959" s="16"/>
      <c r="F959" s="124"/>
      <c r="G959" s="137"/>
      <c r="H959" s="20"/>
      <c r="I959" s="20"/>
      <c r="J959" s="20"/>
      <c r="K959" s="20"/>
      <c r="L959" s="20"/>
      <c r="M959" s="20"/>
      <c r="N959" s="64"/>
      <c r="O959" s="21"/>
    </row>
    <row r="960" spans="1:15" ht="22.5" customHeight="1" x14ac:dyDescent="0.2">
      <c r="A960" s="14"/>
      <c r="B960" s="22">
        <v>0.39583333333333331</v>
      </c>
      <c r="C960" s="61"/>
      <c r="D960" s="23"/>
      <c r="E960" s="23"/>
      <c r="F960" s="156"/>
      <c r="G960" s="136"/>
      <c r="H960" s="25"/>
      <c r="I960" s="25"/>
      <c r="J960" s="25"/>
      <c r="K960" s="25"/>
      <c r="L960" s="25"/>
      <c r="M960" s="25"/>
      <c r="N960" s="64"/>
      <c r="O960" s="21"/>
    </row>
    <row r="961" spans="1:15" ht="22.5" customHeight="1" x14ac:dyDescent="0.2">
      <c r="A961" s="14"/>
      <c r="B961" s="15">
        <v>0.41666666666666669</v>
      </c>
      <c r="C961" s="61"/>
      <c r="D961" s="16"/>
      <c r="E961" s="16"/>
      <c r="F961" s="27"/>
      <c r="G961" s="20"/>
      <c r="H961" s="20"/>
      <c r="I961" s="20"/>
      <c r="J961" s="20"/>
      <c r="K961" s="20"/>
      <c r="L961" s="20"/>
      <c r="M961" s="20"/>
      <c r="N961" s="64"/>
      <c r="O961" s="21"/>
    </row>
    <row r="962" spans="1:15" ht="22.5" customHeight="1" x14ac:dyDescent="0.2">
      <c r="A962" s="14"/>
      <c r="B962" s="22">
        <v>0.4375</v>
      </c>
      <c r="C962" s="61"/>
      <c r="D962" s="23"/>
      <c r="E962" s="25"/>
      <c r="F962" s="25"/>
      <c r="G962" s="25"/>
      <c r="H962" s="171" t="s">
        <v>123</v>
      </c>
      <c r="I962" s="136"/>
      <c r="J962" s="25"/>
      <c r="K962" s="25"/>
      <c r="L962" s="25"/>
      <c r="M962" s="25"/>
      <c r="N962" s="64"/>
      <c r="O962" s="21"/>
    </row>
    <row r="963" spans="1:15" ht="22.5" customHeight="1" x14ac:dyDescent="0.2">
      <c r="A963" s="14"/>
      <c r="B963" s="15">
        <v>0.45833333333333331</v>
      </c>
      <c r="C963" s="61"/>
      <c r="D963" s="16" t="s">
        <v>124</v>
      </c>
      <c r="E963" s="20"/>
      <c r="F963" s="120" t="s">
        <v>125</v>
      </c>
      <c r="G963" s="20"/>
      <c r="H963" s="155" t="s">
        <v>126</v>
      </c>
      <c r="I963" s="137"/>
      <c r="J963" s="120" t="s">
        <v>127</v>
      </c>
      <c r="K963" s="20"/>
      <c r="L963" s="16" t="s">
        <v>128</v>
      </c>
      <c r="M963" s="20"/>
      <c r="N963" s="64"/>
      <c r="O963" s="21"/>
    </row>
    <row r="964" spans="1:15" ht="22.5" customHeight="1" x14ac:dyDescent="0.2">
      <c r="A964" s="14"/>
      <c r="B964" s="22">
        <v>0.47916666666666669</v>
      </c>
      <c r="C964" s="61"/>
      <c r="D964" s="23"/>
      <c r="E964" s="25"/>
      <c r="F964" s="25"/>
      <c r="G964" s="25"/>
      <c r="H964" s="124"/>
      <c r="I964" s="137"/>
      <c r="J964" s="25"/>
      <c r="K964" s="25"/>
      <c r="L964" s="25"/>
      <c r="M964" s="23" t="s">
        <v>129</v>
      </c>
      <c r="N964" s="64"/>
      <c r="O964" s="21"/>
    </row>
    <row r="965" spans="1:15" ht="22.5" customHeight="1" x14ac:dyDescent="0.2">
      <c r="A965" s="14"/>
      <c r="B965" s="15">
        <v>0.5</v>
      </c>
      <c r="C965" s="61"/>
      <c r="D965" s="20"/>
      <c r="E965" s="20"/>
      <c r="F965" s="20"/>
      <c r="G965" s="20"/>
      <c r="H965" s="124"/>
      <c r="I965" s="137"/>
      <c r="J965" s="16" t="s">
        <v>130</v>
      </c>
      <c r="K965" s="20"/>
      <c r="L965" s="20"/>
      <c r="M965" s="20"/>
      <c r="N965" s="64"/>
      <c r="O965" s="21"/>
    </row>
    <row r="966" spans="1:15" ht="22.5" customHeight="1" x14ac:dyDescent="0.2">
      <c r="A966" s="14"/>
      <c r="B966" s="22">
        <v>0.52083333333333337</v>
      </c>
      <c r="C966" s="61"/>
      <c r="D966" s="25"/>
      <c r="E966" s="25"/>
      <c r="F966" s="25"/>
      <c r="G966" s="25"/>
      <c r="H966" s="156"/>
      <c r="I966" s="136"/>
      <c r="J966" s="25"/>
      <c r="K966" s="25"/>
      <c r="L966" s="25"/>
      <c r="M966" s="25"/>
      <c r="N966" s="64"/>
      <c r="O966" s="21"/>
    </row>
    <row r="967" spans="1:15" ht="22.5" customHeight="1" x14ac:dyDescent="0.2">
      <c r="A967" s="14"/>
      <c r="B967" s="15">
        <v>0.54166666666666663</v>
      </c>
      <c r="C967" s="61"/>
      <c r="D967" s="20"/>
      <c r="E967" s="20"/>
      <c r="F967" s="20"/>
      <c r="G967" s="20"/>
      <c r="H967" s="20"/>
      <c r="I967" s="138" t="s">
        <v>131</v>
      </c>
      <c r="J967" s="20"/>
      <c r="K967" s="20"/>
      <c r="L967" s="20"/>
      <c r="M967" s="20"/>
      <c r="N967" s="64"/>
      <c r="O967" s="21"/>
    </row>
    <row r="968" spans="1:15" ht="22.5" customHeight="1" x14ac:dyDescent="0.2">
      <c r="A968" s="14"/>
      <c r="B968" s="22">
        <v>0.5625</v>
      </c>
      <c r="C968" s="66"/>
      <c r="D968" s="138" t="s">
        <v>132</v>
      </c>
      <c r="E968" s="25"/>
      <c r="F968" s="25"/>
      <c r="G968" s="25"/>
      <c r="H968" s="25"/>
      <c r="I968" s="137"/>
      <c r="J968" s="25"/>
      <c r="K968" s="25"/>
      <c r="L968" s="25"/>
      <c r="M968" s="25"/>
      <c r="N968" s="64"/>
      <c r="O968" s="21"/>
    </row>
    <row r="969" spans="1:15" ht="22.5" customHeight="1" x14ac:dyDescent="0.2">
      <c r="A969" s="14"/>
      <c r="B969" s="15">
        <v>0.58333333333333337</v>
      </c>
      <c r="C969" s="66"/>
      <c r="D969" s="137"/>
      <c r="E969" s="20"/>
      <c r="F969" s="20"/>
      <c r="G969" s="20"/>
      <c r="H969" s="20"/>
      <c r="I969" s="136"/>
      <c r="J969" s="20"/>
      <c r="K969" s="20"/>
      <c r="L969" s="20"/>
      <c r="M969" s="20"/>
      <c r="N969" s="64"/>
      <c r="O969" s="21"/>
    </row>
    <row r="970" spans="1:15" ht="22.5" customHeight="1" x14ac:dyDescent="0.2">
      <c r="A970" s="14"/>
      <c r="B970" s="22">
        <v>0.60416666666666663</v>
      </c>
      <c r="C970" s="66"/>
      <c r="D970" s="136"/>
      <c r="E970" s="30"/>
      <c r="F970" s="30"/>
      <c r="G970" s="30"/>
      <c r="H970" s="30"/>
      <c r="I970" s="30"/>
      <c r="J970" s="30"/>
      <c r="K970" s="30"/>
      <c r="L970" s="30"/>
      <c r="M970" s="30"/>
      <c r="N970" s="64"/>
      <c r="O970" s="21"/>
    </row>
    <row r="971" spans="1:15" ht="22.5" customHeight="1" x14ac:dyDescent="0.2">
      <c r="A971" s="14"/>
      <c r="B971" s="15">
        <v>0.625</v>
      </c>
      <c r="C971" s="66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64"/>
      <c r="O971" s="21"/>
    </row>
    <row r="972" spans="1:15" ht="22.5" customHeight="1" x14ac:dyDescent="0.2">
      <c r="A972" s="14"/>
      <c r="B972" s="22">
        <v>0.64583333333333337</v>
      </c>
      <c r="C972" s="66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64"/>
      <c r="O972" s="31"/>
    </row>
    <row r="973" spans="1:15" ht="22.5" customHeight="1" x14ac:dyDescent="0.2">
      <c r="A973" s="14"/>
      <c r="B973" s="15">
        <v>0.66666666666666663</v>
      </c>
      <c r="C973" s="66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64"/>
      <c r="O973" s="21"/>
    </row>
    <row r="974" spans="1:15" ht="22.5" customHeight="1" x14ac:dyDescent="0.2">
      <c r="A974" s="14"/>
      <c r="B974" s="22">
        <v>0.6875</v>
      </c>
      <c r="C974" s="66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64"/>
      <c r="O974" s="21"/>
    </row>
    <row r="975" spans="1:15" ht="22.5" customHeight="1" x14ac:dyDescent="0.2">
      <c r="A975" s="14"/>
      <c r="B975" s="15">
        <v>0.70833333333333337</v>
      </c>
      <c r="C975" s="66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64"/>
      <c r="O975" s="21"/>
    </row>
    <row r="976" spans="1:15" ht="22.5" customHeight="1" x14ac:dyDescent="0.2">
      <c r="A976" s="14"/>
      <c r="B976" s="22">
        <v>0.72916666666666663</v>
      </c>
      <c r="C976" s="67"/>
      <c r="D976" s="28" t="s">
        <v>133</v>
      </c>
      <c r="E976" s="32"/>
      <c r="F976" s="32"/>
      <c r="G976" s="32"/>
      <c r="H976" s="32"/>
      <c r="I976" s="32"/>
      <c r="J976" s="32"/>
      <c r="K976" s="32"/>
      <c r="L976" s="32"/>
      <c r="M976" s="32"/>
      <c r="N976" s="69"/>
      <c r="O976" s="21"/>
    </row>
    <row r="977" spans="1:15" ht="22.5" customHeight="1" x14ac:dyDescent="0.2">
      <c r="A977" s="14"/>
      <c r="B977" s="15">
        <v>0.75</v>
      </c>
      <c r="C977" s="66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64"/>
      <c r="O977" s="21"/>
    </row>
    <row r="978" spans="1:15" ht="22.5" customHeight="1" x14ac:dyDescent="0.2">
      <c r="A978" s="14"/>
      <c r="B978" s="22">
        <v>0.77083333333333337</v>
      </c>
      <c r="C978" s="67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69"/>
      <c r="O978" s="21"/>
    </row>
    <row r="979" spans="1:15" ht="22.5" customHeight="1" x14ac:dyDescent="0.2">
      <c r="A979" s="34"/>
      <c r="B979" s="35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21"/>
    </row>
    <row r="980" spans="1:15" ht="22.5" customHeight="1" x14ac:dyDescent="0.25">
      <c r="A980" s="37"/>
      <c r="B980" s="38" t="s">
        <v>15</v>
      </c>
      <c r="C980" s="37"/>
      <c r="D980" s="37"/>
      <c r="E980" s="37"/>
      <c r="F980" s="37"/>
      <c r="G980" s="37"/>
      <c r="H980" s="37"/>
      <c r="I980" s="38"/>
      <c r="J980" s="38" t="s">
        <v>16</v>
      </c>
      <c r="K980" s="37"/>
      <c r="L980" s="37"/>
      <c r="M980" s="37"/>
      <c r="N980" s="37"/>
      <c r="O980" s="37"/>
    </row>
    <row r="981" spans="1:15" ht="22.5" customHeight="1" x14ac:dyDescent="0.2">
      <c r="A981" s="39"/>
      <c r="B981" s="139"/>
      <c r="C981" s="126"/>
      <c r="D981" s="126"/>
      <c r="E981" s="126"/>
      <c r="F981" s="126"/>
      <c r="G981" s="39"/>
      <c r="H981" s="39"/>
      <c r="I981" s="40"/>
      <c r="J981" s="139"/>
      <c r="K981" s="126"/>
      <c r="L981" s="126"/>
      <c r="M981" s="126"/>
      <c r="N981" s="126"/>
      <c r="O981" s="39"/>
    </row>
    <row r="982" spans="1:15" ht="22.5" customHeight="1" x14ac:dyDescent="0.2">
      <c r="A982" s="39"/>
      <c r="B982" s="140"/>
      <c r="C982" s="141"/>
      <c r="D982" s="141"/>
      <c r="E982" s="141"/>
      <c r="F982" s="141"/>
      <c r="G982" s="39"/>
      <c r="H982" s="39"/>
      <c r="I982" s="41"/>
      <c r="J982" s="140"/>
      <c r="K982" s="141"/>
      <c r="L982" s="141"/>
      <c r="M982" s="141"/>
      <c r="N982" s="141"/>
      <c r="O982" s="39"/>
    </row>
    <row r="983" spans="1:15" ht="22.5" customHeight="1" x14ac:dyDescent="0.2">
      <c r="A983" s="39"/>
      <c r="B983" s="140"/>
      <c r="C983" s="141"/>
      <c r="D983" s="141"/>
      <c r="E983" s="141"/>
      <c r="F983" s="141"/>
      <c r="G983" s="39"/>
      <c r="H983" s="39"/>
      <c r="I983" s="41"/>
      <c r="J983" s="140"/>
      <c r="K983" s="141"/>
      <c r="L983" s="141"/>
      <c r="M983" s="141"/>
      <c r="N983" s="141"/>
      <c r="O983" s="39"/>
    </row>
    <row r="984" spans="1:15" ht="22.5" customHeight="1" x14ac:dyDescent="0.2">
      <c r="A984" s="39"/>
      <c r="B984" s="140"/>
      <c r="C984" s="141"/>
      <c r="D984" s="141"/>
      <c r="E984" s="141"/>
      <c r="F984" s="141"/>
      <c r="G984" s="39"/>
      <c r="H984" s="39"/>
      <c r="I984" s="41"/>
      <c r="J984" s="140"/>
      <c r="K984" s="141"/>
      <c r="L984" s="141"/>
      <c r="M984" s="141"/>
      <c r="N984" s="141"/>
      <c r="O984" s="39"/>
    </row>
    <row r="985" spans="1:15" ht="22.5" customHeight="1" x14ac:dyDescent="0.2">
      <c r="A985" s="39"/>
      <c r="B985" s="140"/>
      <c r="C985" s="141"/>
      <c r="D985" s="141"/>
      <c r="E985" s="141"/>
      <c r="F985" s="141"/>
      <c r="G985" s="39"/>
      <c r="H985" s="39"/>
      <c r="I985" s="41"/>
      <c r="J985" s="140"/>
      <c r="K985" s="141"/>
      <c r="L985" s="141"/>
      <c r="M985" s="141"/>
      <c r="N985" s="141"/>
      <c r="O985" s="39"/>
    </row>
    <row r="986" spans="1:15" ht="22.5" customHeight="1" x14ac:dyDescent="0.2">
      <c r="A986" s="39"/>
      <c r="B986" s="42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</row>
    <row r="987" spans="1:15" ht="6" customHeight="1" x14ac:dyDescent="0.2">
      <c r="A987" s="43"/>
      <c r="B987" s="44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</row>
  </sheetData>
  <mergeCells count="767">
    <mergeCell ref="B875:F875"/>
    <mergeCell ref="B876:F876"/>
    <mergeCell ref="B877:F877"/>
    <mergeCell ref="B878:F878"/>
    <mergeCell ref="B879:F879"/>
    <mergeCell ref="B883:D883"/>
    <mergeCell ref="D884:N884"/>
    <mergeCell ref="D885:E885"/>
    <mergeCell ref="F885:G885"/>
    <mergeCell ref="L885:M885"/>
    <mergeCell ref="M856:M857"/>
    <mergeCell ref="J875:N875"/>
    <mergeCell ref="J876:N876"/>
    <mergeCell ref="J877:N877"/>
    <mergeCell ref="J878:N878"/>
    <mergeCell ref="J879:N879"/>
    <mergeCell ref="J844:N844"/>
    <mergeCell ref="D848:N848"/>
    <mergeCell ref="H849:I849"/>
    <mergeCell ref="J849:K849"/>
    <mergeCell ref="L849:M849"/>
    <mergeCell ref="H850:I850"/>
    <mergeCell ref="J850:K850"/>
    <mergeCell ref="B844:F844"/>
    <mergeCell ref="B847:D847"/>
    <mergeCell ref="D849:E849"/>
    <mergeCell ref="F849:G849"/>
    <mergeCell ref="D850:E850"/>
    <mergeCell ref="F850:G850"/>
    <mergeCell ref="F851:F857"/>
    <mergeCell ref="E853:E855"/>
    <mergeCell ref="D856:D857"/>
    <mergeCell ref="E856:E857"/>
    <mergeCell ref="F858:F859"/>
    <mergeCell ref="B840:F840"/>
    <mergeCell ref="J840:N840"/>
    <mergeCell ref="B841:F841"/>
    <mergeCell ref="J841:N841"/>
    <mergeCell ref="B842:F842"/>
    <mergeCell ref="J842:N842"/>
    <mergeCell ref="J843:N843"/>
    <mergeCell ref="L850:M850"/>
    <mergeCell ref="M851:M852"/>
    <mergeCell ref="B843:F843"/>
    <mergeCell ref="D815:E815"/>
    <mergeCell ref="F815:G815"/>
    <mergeCell ref="L815:M815"/>
    <mergeCell ref="H815:I815"/>
    <mergeCell ref="J815:K815"/>
    <mergeCell ref="F816:G819"/>
    <mergeCell ref="H821:I821"/>
    <mergeCell ref="H822:I825"/>
    <mergeCell ref="I826:I828"/>
    <mergeCell ref="D827:D829"/>
    <mergeCell ref="J806:N806"/>
    <mergeCell ref="J807:N807"/>
    <mergeCell ref="J808:N808"/>
    <mergeCell ref="J809:N809"/>
    <mergeCell ref="D813:N813"/>
    <mergeCell ref="D814:E814"/>
    <mergeCell ref="F814:G814"/>
    <mergeCell ref="H814:I814"/>
    <mergeCell ref="J814:K814"/>
    <mergeCell ref="L814:M814"/>
    <mergeCell ref="K783:K784"/>
    <mergeCell ref="J785:K786"/>
    <mergeCell ref="I787:I788"/>
    <mergeCell ref="L787:L791"/>
    <mergeCell ref="M787:M789"/>
    <mergeCell ref="H790:H791"/>
    <mergeCell ref="J791:K792"/>
    <mergeCell ref="J801:K802"/>
    <mergeCell ref="J805:N805"/>
    <mergeCell ref="H784:I785"/>
    <mergeCell ref="G788:G790"/>
    <mergeCell ref="F792:G795"/>
    <mergeCell ref="B805:F805"/>
    <mergeCell ref="B806:F806"/>
    <mergeCell ref="B807:F807"/>
    <mergeCell ref="B808:F808"/>
    <mergeCell ref="B809:F809"/>
    <mergeCell ref="B812:D812"/>
    <mergeCell ref="D778:N778"/>
    <mergeCell ref="F779:G779"/>
    <mergeCell ref="H779:I779"/>
    <mergeCell ref="J779:K779"/>
    <mergeCell ref="L779:M779"/>
    <mergeCell ref="D779:E779"/>
    <mergeCell ref="D780:E780"/>
    <mergeCell ref="F780:G780"/>
    <mergeCell ref="H780:I780"/>
    <mergeCell ref="J780:K780"/>
    <mergeCell ref="L780:M780"/>
    <mergeCell ref="B777:D777"/>
    <mergeCell ref="K746:K749"/>
    <mergeCell ref="K750:K752"/>
    <mergeCell ref="J751:J752"/>
    <mergeCell ref="I753:I754"/>
    <mergeCell ref="J770:N770"/>
    <mergeCell ref="J771:N771"/>
    <mergeCell ref="J772:N772"/>
    <mergeCell ref="J773:N773"/>
    <mergeCell ref="J774:N774"/>
    <mergeCell ref="D747:E748"/>
    <mergeCell ref="H747:I750"/>
    <mergeCell ref="F746:G750"/>
    <mergeCell ref="E752:E753"/>
    <mergeCell ref="B770:F770"/>
    <mergeCell ref="B771:F771"/>
    <mergeCell ref="B772:F772"/>
    <mergeCell ref="B773:F773"/>
    <mergeCell ref="B774:F774"/>
    <mergeCell ref="F717:F718"/>
    <mergeCell ref="B734:F734"/>
    <mergeCell ref="J734:N734"/>
    <mergeCell ref="J735:N735"/>
    <mergeCell ref="D745:E745"/>
    <mergeCell ref="F745:G745"/>
    <mergeCell ref="H745:I745"/>
    <mergeCell ref="J745:K745"/>
    <mergeCell ref="L745:M745"/>
    <mergeCell ref="H709:I709"/>
    <mergeCell ref="J709:K709"/>
    <mergeCell ref="L709:M709"/>
    <mergeCell ref="F710:F716"/>
    <mergeCell ref="M710:M711"/>
    <mergeCell ref="M715:M716"/>
    <mergeCell ref="E712:E714"/>
    <mergeCell ref="D715:D716"/>
    <mergeCell ref="E715:E716"/>
    <mergeCell ref="B699:F699"/>
    <mergeCell ref="J699:N699"/>
    <mergeCell ref="B700:F700"/>
    <mergeCell ref="J700:N700"/>
    <mergeCell ref="B701:F701"/>
    <mergeCell ref="J701:N701"/>
    <mergeCell ref="J702:N702"/>
    <mergeCell ref="J703:N703"/>
    <mergeCell ref="D707:N707"/>
    <mergeCell ref="B702:F702"/>
    <mergeCell ref="B703:F703"/>
    <mergeCell ref="B706:D706"/>
    <mergeCell ref="J736:N736"/>
    <mergeCell ref="J737:N737"/>
    <mergeCell ref="J738:N738"/>
    <mergeCell ref="D743:N743"/>
    <mergeCell ref="H744:I744"/>
    <mergeCell ref="J744:K744"/>
    <mergeCell ref="L744:M744"/>
    <mergeCell ref="B735:F735"/>
    <mergeCell ref="B736:F736"/>
    <mergeCell ref="B737:F737"/>
    <mergeCell ref="B738:F738"/>
    <mergeCell ref="B742:D742"/>
    <mergeCell ref="D744:E744"/>
    <mergeCell ref="F744:G744"/>
    <mergeCell ref="D708:E708"/>
    <mergeCell ref="F708:G708"/>
    <mergeCell ref="H708:I708"/>
    <mergeCell ref="J708:K708"/>
    <mergeCell ref="L708:M708"/>
    <mergeCell ref="D709:E709"/>
    <mergeCell ref="F709:G709"/>
    <mergeCell ref="I612:I613"/>
    <mergeCell ref="J610:J611"/>
    <mergeCell ref="J629:N629"/>
    <mergeCell ref="J630:N630"/>
    <mergeCell ref="J631:N631"/>
    <mergeCell ref="J632:N632"/>
    <mergeCell ref="J633:N633"/>
    <mergeCell ref="D637:N637"/>
    <mergeCell ref="F638:G638"/>
    <mergeCell ref="H638:I638"/>
    <mergeCell ref="J638:K638"/>
    <mergeCell ref="L638:M638"/>
    <mergeCell ref="J597:N597"/>
    <mergeCell ref="D602:N602"/>
    <mergeCell ref="F603:G603"/>
    <mergeCell ref="H603:I603"/>
    <mergeCell ref="J603:K603"/>
    <mergeCell ref="L603:M603"/>
    <mergeCell ref="F604:G604"/>
    <mergeCell ref="L604:M604"/>
    <mergeCell ref="D606:E607"/>
    <mergeCell ref="H604:I604"/>
    <mergeCell ref="J604:K604"/>
    <mergeCell ref="F605:G609"/>
    <mergeCell ref="K605:K608"/>
    <mergeCell ref="H606:I609"/>
    <mergeCell ref="K609:K611"/>
    <mergeCell ref="D674:E674"/>
    <mergeCell ref="F674:G674"/>
    <mergeCell ref="L674:M674"/>
    <mergeCell ref="H674:I674"/>
    <mergeCell ref="J674:K674"/>
    <mergeCell ref="F675:G678"/>
    <mergeCell ref="H680:I680"/>
    <mergeCell ref="H681:I684"/>
    <mergeCell ref="I685:I687"/>
    <mergeCell ref="D686:D688"/>
    <mergeCell ref="J664:N664"/>
    <mergeCell ref="J665:N665"/>
    <mergeCell ref="J666:N666"/>
    <mergeCell ref="J667:N667"/>
    <mergeCell ref="J668:N668"/>
    <mergeCell ref="D672:N672"/>
    <mergeCell ref="F673:G673"/>
    <mergeCell ref="H673:I673"/>
    <mergeCell ref="J673:K673"/>
    <mergeCell ref="L673:M673"/>
    <mergeCell ref="J639:K639"/>
    <mergeCell ref="K642:K643"/>
    <mergeCell ref="H643:I644"/>
    <mergeCell ref="J644:K645"/>
    <mergeCell ref="I646:I647"/>
    <mergeCell ref="L646:L650"/>
    <mergeCell ref="M646:M648"/>
    <mergeCell ref="J650:K651"/>
    <mergeCell ref="J660:K661"/>
    <mergeCell ref="H639:I639"/>
    <mergeCell ref="L639:M639"/>
    <mergeCell ref="H649:H650"/>
    <mergeCell ref="L921:M921"/>
    <mergeCell ref="H925:I926"/>
    <mergeCell ref="G929:G931"/>
    <mergeCell ref="F933:G936"/>
    <mergeCell ref="B946:F946"/>
    <mergeCell ref="B947:F947"/>
    <mergeCell ref="B948:F948"/>
    <mergeCell ref="B949:F949"/>
    <mergeCell ref="B950:F950"/>
    <mergeCell ref="K924:K925"/>
    <mergeCell ref="J926:K927"/>
    <mergeCell ref="I928:I929"/>
    <mergeCell ref="L928:L932"/>
    <mergeCell ref="M928:M930"/>
    <mergeCell ref="H931:H932"/>
    <mergeCell ref="J932:K933"/>
    <mergeCell ref="H885:I885"/>
    <mergeCell ref="J885:K885"/>
    <mergeCell ref="D886:E886"/>
    <mergeCell ref="F886:G886"/>
    <mergeCell ref="H886:I886"/>
    <mergeCell ref="L886:M886"/>
    <mergeCell ref="D888:E889"/>
    <mergeCell ref="J912:N912"/>
    <mergeCell ref="J913:N913"/>
    <mergeCell ref="F887:G891"/>
    <mergeCell ref="H888:I891"/>
    <mergeCell ref="K891:K893"/>
    <mergeCell ref="J892:J893"/>
    <mergeCell ref="E893:E894"/>
    <mergeCell ref="I894:I895"/>
    <mergeCell ref="J911:N911"/>
    <mergeCell ref="B911:F911"/>
    <mergeCell ref="B912:F912"/>
    <mergeCell ref="B913:F913"/>
    <mergeCell ref="J886:K886"/>
    <mergeCell ref="K887:K890"/>
    <mergeCell ref="B984:F984"/>
    <mergeCell ref="B985:F985"/>
    <mergeCell ref="B981:F981"/>
    <mergeCell ref="J981:N981"/>
    <mergeCell ref="B982:F982"/>
    <mergeCell ref="J982:N982"/>
    <mergeCell ref="B983:F983"/>
    <mergeCell ref="J983:N983"/>
    <mergeCell ref="J984:N984"/>
    <mergeCell ref="J985:N985"/>
    <mergeCell ref="D956:E956"/>
    <mergeCell ref="F956:G956"/>
    <mergeCell ref="L956:M956"/>
    <mergeCell ref="H956:I956"/>
    <mergeCell ref="J956:K956"/>
    <mergeCell ref="F957:G960"/>
    <mergeCell ref="H962:I962"/>
    <mergeCell ref="H963:I966"/>
    <mergeCell ref="I967:I969"/>
    <mergeCell ref="D968:D970"/>
    <mergeCell ref="J948:N948"/>
    <mergeCell ref="J949:N949"/>
    <mergeCell ref="J950:N950"/>
    <mergeCell ref="D954:N954"/>
    <mergeCell ref="D955:E955"/>
    <mergeCell ref="F955:G955"/>
    <mergeCell ref="H955:I955"/>
    <mergeCell ref="J955:K955"/>
    <mergeCell ref="L955:M955"/>
    <mergeCell ref="B953:D953"/>
    <mergeCell ref="M569:M570"/>
    <mergeCell ref="M574:M575"/>
    <mergeCell ref="J593:N593"/>
    <mergeCell ref="J594:N594"/>
    <mergeCell ref="J595:N595"/>
    <mergeCell ref="J596:N596"/>
    <mergeCell ref="J942:K943"/>
    <mergeCell ref="J946:N946"/>
    <mergeCell ref="J947:N947"/>
    <mergeCell ref="J914:N914"/>
    <mergeCell ref="J915:N915"/>
    <mergeCell ref="D919:N919"/>
    <mergeCell ref="H920:I920"/>
    <mergeCell ref="J920:K920"/>
    <mergeCell ref="L920:M920"/>
    <mergeCell ref="B914:F914"/>
    <mergeCell ref="B915:F915"/>
    <mergeCell ref="B918:D918"/>
    <mergeCell ref="F920:G920"/>
    <mergeCell ref="D920:E920"/>
    <mergeCell ref="D921:E921"/>
    <mergeCell ref="F921:G921"/>
    <mergeCell ref="H921:I921"/>
    <mergeCell ref="J921:K921"/>
    <mergeCell ref="B560:F560"/>
    <mergeCell ref="J560:N560"/>
    <mergeCell ref="J561:N561"/>
    <mergeCell ref="J562:N562"/>
    <mergeCell ref="D566:N566"/>
    <mergeCell ref="H567:I567"/>
    <mergeCell ref="J567:K567"/>
    <mergeCell ref="L567:M567"/>
    <mergeCell ref="H568:I568"/>
    <mergeCell ref="J568:K568"/>
    <mergeCell ref="B561:F561"/>
    <mergeCell ref="B562:F562"/>
    <mergeCell ref="B565:D565"/>
    <mergeCell ref="D567:E567"/>
    <mergeCell ref="F567:G567"/>
    <mergeCell ref="D568:E568"/>
    <mergeCell ref="F568:G568"/>
    <mergeCell ref="L568:M568"/>
    <mergeCell ref="F534:G537"/>
    <mergeCell ref="H539:I539"/>
    <mergeCell ref="H540:I543"/>
    <mergeCell ref="I544:I546"/>
    <mergeCell ref="D545:D547"/>
    <mergeCell ref="B558:F558"/>
    <mergeCell ref="J558:N558"/>
    <mergeCell ref="B559:F559"/>
    <mergeCell ref="J559:N559"/>
    <mergeCell ref="D531:N531"/>
    <mergeCell ref="D532:E532"/>
    <mergeCell ref="F532:G532"/>
    <mergeCell ref="H532:I532"/>
    <mergeCell ref="J532:K532"/>
    <mergeCell ref="L532:M532"/>
    <mergeCell ref="D533:E533"/>
    <mergeCell ref="F533:G533"/>
    <mergeCell ref="L533:M533"/>
    <mergeCell ref="H533:I533"/>
    <mergeCell ref="J533:K533"/>
    <mergeCell ref="B668:F668"/>
    <mergeCell ref="B671:D671"/>
    <mergeCell ref="D673:E673"/>
    <mergeCell ref="B630:F630"/>
    <mergeCell ref="B631:F631"/>
    <mergeCell ref="B632:F632"/>
    <mergeCell ref="B633:F633"/>
    <mergeCell ref="B636:D636"/>
    <mergeCell ref="D638:E638"/>
    <mergeCell ref="D639:E639"/>
    <mergeCell ref="F639:G639"/>
    <mergeCell ref="G647:G649"/>
    <mergeCell ref="F651:G654"/>
    <mergeCell ref="B597:F597"/>
    <mergeCell ref="B601:D601"/>
    <mergeCell ref="D603:E603"/>
    <mergeCell ref="D604:E604"/>
    <mergeCell ref="B629:F629"/>
    <mergeCell ref="B664:F664"/>
    <mergeCell ref="B665:F665"/>
    <mergeCell ref="B666:F666"/>
    <mergeCell ref="B667:F667"/>
    <mergeCell ref="E611:E612"/>
    <mergeCell ref="F569:F575"/>
    <mergeCell ref="E571:E573"/>
    <mergeCell ref="D574:D575"/>
    <mergeCell ref="E574:E575"/>
    <mergeCell ref="F576:F577"/>
    <mergeCell ref="B593:F593"/>
    <mergeCell ref="B594:F594"/>
    <mergeCell ref="B595:F595"/>
    <mergeCell ref="B596:F596"/>
    <mergeCell ref="B524:F524"/>
    <mergeCell ref="B525:F525"/>
    <mergeCell ref="B526:F526"/>
    <mergeCell ref="B527:F527"/>
    <mergeCell ref="B530:D530"/>
    <mergeCell ref="K501:K502"/>
    <mergeCell ref="J503:K504"/>
    <mergeCell ref="I505:I506"/>
    <mergeCell ref="L505:L509"/>
    <mergeCell ref="H508:H509"/>
    <mergeCell ref="J509:K510"/>
    <mergeCell ref="J519:K520"/>
    <mergeCell ref="J523:N523"/>
    <mergeCell ref="J524:N524"/>
    <mergeCell ref="J525:N525"/>
    <mergeCell ref="J526:N526"/>
    <mergeCell ref="J527:N527"/>
    <mergeCell ref="D498:E498"/>
    <mergeCell ref="F498:G498"/>
    <mergeCell ref="H498:I498"/>
    <mergeCell ref="J498:K498"/>
    <mergeCell ref="L498:M498"/>
    <mergeCell ref="H502:I503"/>
    <mergeCell ref="G506:G508"/>
    <mergeCell ref="F510:G513"/>
    <mergeCell ref="B523:F523"/>
    <mergeCell ref="M505:M507"/>
    <mergeCell ref="J489:N489"/>
    <mergeCell ref="J490:N490"/>
    <mergeCell ref="J491:N491"/>
    <mergeCell ref="J492:N492"/>
    <mergeCell ref="D496:N496"/>
    <mergeCell ref="H497:I497"/>
    <mergeCell ref="J497:K497"/>
    <mergeCell ref="L497:M497"/>
    <mergeCell ref="F464:G468"/>
    <mergeCell ref="H465:I468"/>
    <mergeCell ref="K468:K470"/>
    <mergeCell ref="J469:J470"/>
    <mergeCell ref="E470:E471"/>
    <mergeCell ref="I471:I472"/>
    <mergeCell ref="J488:N488"/>
    <mergeCell ref="B488:F488"/>
    <mergeCell ref="B489:F489"/>
    <mergeCell ref="B490:F490"/>
    <mergeCell ref="B491:F491"/>
    <mergeCell ref="B492:F492"/>
    <mergeCell ref="B495:D495"/>
    <mergeCell ref="F497:G497"/>
    <mergeCell ref="D497:E497"/>
    <mergeCell ref="B456:F456"/>
    <mergeCell ref="B460:D460"/>
    <mergeCell ref="D461:N461"/>
    <mergeCell ref="D462:E462"/>
    <mergeCell ref="F462:G462"/>
    <mergeCell ref="L462:M462"/>
    <mergeCell ref="J463:K463"/>
    <mergeCell ref="K464:K467"/>
    <mergeCell ref="H462:I462"/>
    <mergeCell ref="J462:K462"/>
    <mergeCell ref="D463:E463"/>
    <mergeCell ref="F463:G463"/>
    <mergeCell ref="H463:I463"/>
    <mergeCell ref="L463:M463"/>
    <mergeCell ref="D465:E466"/>
    <mergeCell ref="J455:N455"/>
    <mergeCell ref="J456:N456"/>
    <mergeCell ref="J421:N421"/>
    <mergeCell ref="D425:N425"/>
    <mergeCell ref="H426:I426"/>
    <mergeCell ref="J426:K426"/>
    <mergeCell ref="L426:M426"/>
    <mergeCell ref="H427:I427"/>
    <mergeCell ref="J427:K427"/>
    <mergeCell ref="B421:F421"/>
    <mergeCell ref="B424:D424"/>
    <mergeCell ref="D426:E426"/>
    <mergeCell ref="F426:G426"/>
    <mergeCell ref="D427:E427"/>
    <mergeCell ref="F427:G427"/>
    <mergeCell ref="F428:F434"/>
    <mergeCell ref="E430:E432"/>
    <mergeCell ref="D433:D434"/>
    <mergeCell ref="E433:E434"/>
    <mergeCell ref="F435:F436"/>
    <mergeCell ref="B452:F452"/>
    <mergeCell ref="B453:F453"/>
    <mergeCell ref="B454:F454"/>
    <mergeCell ref="B455:F455"/>
    <mergeCell ref="B419:F419"/>
    <mergeCell ref="J419:N419"/>
    <mergeCell ref="J420:N420"/>
    <mergeCell ref="L427:M427"/>
    <mergeCell ref="M428:M429"/>
    <mergeCell ref="M433:M434"/>
    <mergeCell ref="J452:N452"/>
    <mergeCell ref="J453:N453"/>
    <mergeCell ref="J454:N454"/>
    <mergeCell ref="B420:F420"/>
    <mergeCell ref="F393:G396"/>
    <mergeCell ref="H398:I398"/>
    <mergeCell ref="H399:I402"/>
    <mergeCell ref="I403:I405"/>
    <mergeCell ref="D404:D406"/>
    <mergeCell ref="B417:F417"/>
    <mergeCell ref="J417:N417"/>
    <mergeCell ref="B418:F418"/>
    <mergeCell ref="J418:N418"/>
    <mergeCell ref="D390:N390"/>
    <mergeCell ref="D391:E391"/>
    <mergeCell ref="F391:G391"/>
    <mergeCell ref="H391:I391"/>
    <mergeCell ref="J391:K391"/>
    <mergeCell ref="L391:M391"/>
    <mergeCell ref="D392:E392"/>
    <mergeCell ref="F392:G392"/>
    <mergeCell ref="L392:M392"/>
    <mergeCell ref="H392:I392"/>
    <mergeCell ref="J392:K392"/>
    <mergeCell ref="B383:F383"/>
    <mergeCell ref="B384:F384"/>
    <mergeCell ref="B385:F385"/>
    <mergeCell ref="B386:F386"/>
    <mergeCell ref="B389:D389"/>
    <mergeCell ref="K360:K361"/>
    <mergeCell ref="J362:K363"/>
    <mergeCell ref="I364:I365"/>
    <mergeCell ref="L364:L368"/>
    <mergeCell ref="H367:H368"/>
    <mergeCell ref="J368:K369"/>
    <mergeCell ref="J378:K379"/>
    <mergeCell ref="J382:N382"/>
    <mergeCell ref="J383:N383"/>
    <mergeCell ref="J384:N384"/>
    <mergeCell ref="J385:N385"/>
    <mergeCell ref="J386:N386"/>
    <mergeCell ref="D357:E357"/>
    <mergeCell ref="F357:G357"/>
    <mergeCell ref="H357:I357"/>
    <mergeCell ref="J357:K357"/>
    <mergeCell ref="L357:M357"/>
    <mergeCell ref="H361:I362"/>
    <mergeCell ref="G365:G367"/>
    <mergeCell ref="F369:G372"/>
    <mergeCell ref="B382:F382"/>
    <mergeCell ref="M364:M366"/>
    <mergeCell ref="J348:N348"/>
    <mergeCell ref="J349:N349"/>
    <mergeCell ref="J350:N350"/>
    <mergeCell ref="J351:N351"/>
    <mergeCell ref="D355:N355"/>
    <mergeCell ref="F356:G356"/>
    <mergeCell ref="H356:I356"/>
    <mergeCell ref="J356:K356"/>
    <mergeCell ref="L356:M356"/>
    <mergeCell ref="D356:E356"/>
    <mergeCell ref="F322:G322"/>
    <mergeCell ref="H322:I322"/>
    <mergeCell ref="L322:M322"/>
    <mergeCell ref="D324:E325"/>
    <mergeCell ref="J322:K322"/>
    <mergeCell ref="K323:K326"/>
    <mergeCell ref="K327:K329"/>
    <mergeCell ref="J328:J329"/>
    <mergeCell ref="J347:N347"/>
    <mergeCell ref="J285:K285"/>
    <mergeCell ref="L285:M285"/>
    <mergeCell ref="J311:N311"/>
    <mergeCell ref="J312:N312"/>
    <mergeCell ref="J313:N313"/>
    <mergeCell ref="J314:N314"/>
    <mergeCell ref="J315:N315"/>
    <mergeCell ref="D286:E286"/>
    <mergeCell ref="F286:G286"/>
    <mergeCell ref="H286:I286"/>
    <mergeCell ref="J286:K286"/>
    <mergeCell ref="L286:M286"/>
    <mergeCell ref="B311:F311"/>
    <mergeCell ref="B312:F312"/>
    <mergeCell ref="B313:F313"/>
    <mergeCell ref="B314:F314"/>
    <mergeCell ref="B315:F315"/>
    <mergeCell ref="B276:F276"/>
    <mergeCell ref="J276:N276"/>
    <mergeCell ref="B277:F277"/>
    <mergeCell ref="J277:N277"/>
    <mergeCell ref="B278:F278"/>
    <mergeCell ref="J278:N278"/>
    <mergeCell ref="J279:N279"/>
    <mergeCell ref="J280:N280"/>
    <mergeCell ref="D284:N284"/>
    <mergeCell ref="B279:F279"/>
    <mergeCell ref="B280:F280"/>
    <mergeCell ref="B283:D283"/>
    <mergeCell ref="B350:F350"/>
    <mergeCell ref="B351:F351"/>
    <mergeCell ref="B354:D354"/>
    <mergeCell ref="F323:G327"/>
    <mergeCell ref="H324:I327"/>
    <mergeCell ref="E329:E330"/>
    <mergeCell ref="I330:I331"/>
    <mergeCell ref="B347:F347"/>
    <mergeCell ref="B348:F348"/>
    <mergeCell ref="B349:F349"/>
    <mergeCell ref="D285:E285"/>
    <mergeCell ref="F285:G285"/>
    <mergeCell ref="H285:I285"/>
    <mergeCell ref="B319:D319"/>
    <mergeCell ref="D320:N320"/>
    <mergeCell ref="D321:E321"/>
    <mergeCell ref="F321:G321"/>
    <mergeCell ref="L321:M321"/>
    <mergeCell ref="H321:I321"/>
    <mergeCell ref="J321:K321"/>
    <mergeCell ref="D322:E322"/>
    <mergeCell ref="B248:D248"/>
    <mergeCell ref="D249:N249"/>
    <mergeCell ref="D250:E250"/>
    <mergeCell ref="F250:G250"/>
    <mergeCell ref="L250:M250"/>
    <mergeCell ref="H250:I250"/>
    <mergeCell ref="J250:K250"/>
    <mergeCell ref="D251:E251"/>
    <mergeCell ref="F251:G251"/>
    <mergeCell ref="H251:I251"/>
    <mergeCell ref="J251:K251"/>
    <mergeCell ref="L251:M251"/>
    <mergeCell ref="J244:N244"/>
    <mergeCell ref="J245:N245"/>
    <mergeCell ref="D216:E216"/>
    <mergeCell ref="F216:G216"/>
    <mergeCell ref="H216:I216"/>
    <mergeCell ref="J216:K216"/>
    <mergeCell ref="L216:M216"/>
    <mergeCell ref="B241:F241"/>
    <mergeCell ref="B242:F242"/>
    <mergeCell ref="B243:F243"/>
    <mergeCell ref="B244:F244"/>
    <mergeCell ref="B245:F245"/>
    <mergeCell ref="D214:N214"/>
    <mergeCell ref="D215:E215"/>
    <mergeCell ref="F215:G215"/>
    <mergeCell ref="H215:I215"/>
    <mergeCell ref="J215:K215"/>
    <mergeCell ref="L215:M215"/>
    <mergeCell ref="J241:N241"/>
    <mergeCell ref="J242:N242"/>
    <mergeCell ref="J243:N243"/>
    <mergeCell ref="B209:F209"/>
    <mergeCell ref="B210:F210"/>
    <mergeCell ref="B213:D213"/>
    <mergeCell ref="B206:F206"/>
    <mergeCell ref="J206:N206"/>
    <mergeCell ref="B207:F207"/>
    <mergeCell ref="J207:N207"/>
    <mergeCell ref="B208:F208"/>
    <mergeCell ref="J208:N208"/>
    <mergeCell ref="J209:N209"/>
    <mergeCell ref="J210:N210"/>
    <mergeCell ref="D144:E144"/>
    <mergeCell ref="F144:G144"/>
    <mergeCell ref="H144:I144"/>
    <mergeCell ref="J170:N170"/>
    <mergeCell ref="J171:N171"/>
    <mergeCell ref="J172:N172"/>
    <mergeCell ref="J173:N173"/>
    <mergeCell ref="J174:N174"/>
    <mergeCell ref="D145:E145"/>
    <mergeCell ref="F145:G145"/>
    <mergeCell ref="H145:I145"/>
    <mergeCell ref="J145:K145"/>
    <mergeCell ref="L145:M145"/>
    <mergeCell ref="B170:F170"/>
    <mergeCell ref="B171:F171"/>
    <mergeCell ref="D179:N179"/>
    <mergeCell ref="D180:E180"/>
    <mergeCell ref="F180:G180"/>
    <mergeCell ref="L180:M180"/>
    <mergeCell ref="H180:I180"/>
    <mergeCell ref="J180:K180"/>
    <mergeCell ref="D181:E181"/>
    <mergeCell ref="F181:G181"/>
    <mergeCell ref="H181:I181"/>
    <mergeCell ref="J181:K181"/>
    <mergeCell ref="L181:M181"/>
    <mergeCell ref="D110:E110"/>
    <mergeCell ref="F110:G110"/>
    <mergeCell ref="H110:I110"/>
    <mergeCell ref="J110:K110"/>
    <mergeCell ref="L110:M110"/>
    <mergeCell ref="B172:F172"/>
    <mergeCell ref="B173:F173"/>
    <mergeCell ref="B174:F174"/>
    <mergeCell ref="B178:D178"/>
    <mergeCell ref="J137:N137"/>
    <mergeCell ref="J138:N138"/>
    <mergeCell ref="H120:I121"/>
    <mergeCell ref="B135:F135"/>
    <mergeCell ref="J135:N135"/>
    <mergeCell ref="B136:F136"/>
    <mergeCell ref="J136:N136"/>
    <mergeCell ref="B137:F137"/>
    <mergeCell ref="B138:F138"/>
    <mergeCell ref="J144:K144"/>
    <mergeCell ref="L144:M144"/>
    <mergeCell ref="B139:F139"/>
    <mergeCell ref="J139:N139"/>
    <mergeCell ref="B142:D142"/>
    <mergeCell ref="D143:N143"/>
    <mergeCell ref="B65:F65"/>
    <mergeCell ref="J65:N65"/>
    <mergeCell ref="B66:F66"/>
    <mergeCell ref="J66:N66"/>
    <mergeCell ref="B67:F67"/>
    <mergeCell ref="J67:N67"/>
    <mergeCell ref="J68:N68"/>
    <mergeCell ref="F109:G109"/>
    <mergeCell ref="H109:I109"/>
    <mergeCell ref="B37:D37"/>
    <mergeCell ref="D38:N38"/>
    <mergeCell ref="D39:E39"/>
    <mergeCell ref="F39:G39"/>
    <mergeCell ref="L39:M39"/>
    <mergeCell ref="H39:I39"/>
    <mergeCell ref="J39:K39"/>
    <mergeCell ref="D40:E40"/>
    <mergeCell ref="F40:G40"/>
    <mergeCell ref="H40:I40"/>
    <mergeCell ref="J40:K40"/>
    <mergeCell ref="L40:M40"/>
    <mergeCell ref="J31:N31"/>
    <mergeCell ref="J32:N32"/>
    <mergeCell ref="J33:N33"/>
    <mergeCell ref="D4:E4"/>
    <mergeCell ref="F4:G4"/>
    <mergeCell ref="H4:I4"/>
    <mergeCell ref="J4:K4"/>
    <mergeCell ref="L4:M4"/>
    <mergeCell ref="B29:F29"/>
    <mergeCell ref="B30:F30"/>
    <mergeCell ref="B31:F31"/>
    <mergeCell ref="B32:F32"/>
    <mergeCell ref="B33:F33"/>
    <mergeCell ref="B1:D1"/>
    <mergeCell ref="D2:N2"/>
    <mergeCell ref="D3:E3"/>
    <mergeCell ref="F3:G3"/>
    <mergeCell ref="H3:I3"/>
    <mergeCell ref="J3:K3"/>
    <mergeCell ref="L3:M3"/>
    <mergeCell ref="J29:N29"/>
    <mergeCell ref="J30:N30"/>
    <mergeCell ref="J109:K109"/>
    <mergeCell ref="L109:M109"/>
    <mergeCell ref="B103:F103"/>
    <mergeCell ref="J103:N103"/>
    <mergeCell ref="B104:F104"/>
    <mergeCell ref="J104:N104"/>
    <mergeCell ref="B107:D107"/>
    <mergeCell ref="D108:N108"/>
    <mergeCell ref="D109:E109"/>
    <mergeCell ref="J101:N101"/>
    <mergeCell ref="J102:N102"/>
    <mergeCell ref="L75:M75"/>
    <mergeCell ref="M83:M88"/>
    <mergeCell ref="J85:K86"/>
    <mergeCell ref="B100:F100"/>
    <mergeCell ref="J100:N100"/>
    <mergeCell ref="B101:F101"/>
    <mergeCell ref="B102:F102"/>
    <mergeCell ref="B68:F68"/>
    <mergeCell ref="B69:F69"/>
    <mergeCell ref="B72:D72"/>
    <mergeCell ref="D74:E74"/>
    <mergeCell ref="F74:G74"/>
    <mergeCell ref="D75:E75"/>
    <mergeCell ref="F75:G75"/>
    <mergeCell ref="J69:N69"/>
    <mergeCell ref="D73:N73"/>
    <mergeCell ref="H74:I74"/>
    <mergeCell ref="J74:K74"/>
    <mergeCell ref="L74:M74"/>
    <mergeCell ref="H75:I75"/>
    <mergeCell ref="J75:K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Junio</vt:lpstr>
      <vt:lpstr>Julio</vt:lpstr>
      <vt:lpstr>Agosto</vt:lpstr>
      <vt:lpstr>Septiembre</vt:lpstr>
      <vt:lpstr>Octubre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KAREN RUIZ ZABALA</cp:lastModifiedBy>
  <dcterms:created xsi:type="dcterms:W3CDTF">2025-09-29T22:00:45Z</dcterms:created>
  <dcterms:modified xsi:type="dcterms:W3CDTF">2025-09-29T22:00:45Z</dcterms:modified>
</cp:coreProperties>
</file>